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O:\ОТЧЕТЫ\ИПР 2023 (устранение замеч. М)\ТобТПО\F_TP3600.PS.0032\"/>
    </mc:Choice>
  </mc:AlternateContent>
  <bookViews>
    <workbookView xWindow="0" yWindow="0" windowWidth="25200" windowHeight="11850" tabRatio="859" firstSheet="3" activeTab="4"/>
  </bookViews>
  <sheets>
    <sheet name="1. паспорт местоположение" sheetId="7" r:id="rId1"/>
    <sheet name="2. паспорт  ТП" sheetId="12" r:id="rId2"/>
    <sheet name="3.1.паспорт Техсостояние ПС" sheetId="25"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4"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 localSheetId="2">#REF!</definedName>
    <definedName name="\AUTOEXEC">#REF!</definedName>
    <definedName name="\k" localSheetId="2">#REF!</definedName>
    <definedName name="\k">#REF!</definedName>
    <definedName name="\m" localSheetId="2">#REF!</definedName>
    <definedName name="\m">#REF!</definedName>
    <definedName name="\m1" localSheetId="2">#REF!</definedName>
    <definedName name="\m1">#REF!</definedName>
    <definedName name="\s" localSheetId="2">#REF!</definedName>
    <definedName name="\s">#REF!</definedName>
    <definedName name="\z" localSheetId="2">#REF!</definedName>
    <definedName name="\z">#REF!</definedName>
    <definedName name="________kin1" localSheetId="2">#REF!</definedName>
    <definedName name="________kin1">#REF!</definedName>
    <definedName name="________sch1" localSheetId="2">#REF!</definedName>
    <definedName name="________sch1">#REF!</definedName>
    <definedName name="________sch11" localSheetId="2">#REF!</definedName>
    <definedName name="________sch11">#REF!</definedName>
    <definedName name="________sch2" localSheetId="2">#REF!</definedName>
    <definedName name="________sch2">#REF!</definedName>
    <definedName name="________sch3" localSheetId="2">#REF!</definedName>
    <definedName name="________sch3">#REF!</definedName>
    <definedName name="________sch4" localSheetId="2">#REF!</definedName>
    <definedName name="________sch4">#REF!</definedName>
    <definedName name="________sch5" localSheetId="2">#REF!</definedName>
    <definedName name="________sch5">#REF!</definedName>
    <definedName name="________sch6" localSheetId="2">#REF!</definedName>
    <definedName name="________sch6">#REF!</definedName>
    <definedName name="________sch7" localSheetId="2">#REF!</definedName>
    <definedName name="________sch7">#REF!</definedName>
    <definedName name="________sch8" localSheetId="2">#REF!</definedName>
    <definedName name="________sch8">#REF!</definedName>
    <definedName name="________sch9" localSheetId="2">#REF!</definedName>
    <definedName name="________sch9">#REF!</definedName>
    <definedName name="________ti1" localSheetId="2">#REF!</definedName>
    <definedName name="________ti1">#REF!</definedName>
    <definedName name="________ti11" localSheetId="2">#REF!</definedName>
    <definedName name="________ti11">#REF!</definedName>
    <definedName name="________ti2" localSheetId="2">#REF!</definedName>
    <definedName name="________ti2">#REF!</definedName>
    <definedName name="________ti3" localSheetId="2">#REF!</definedName>
    <definedName name="________ti3">#REF!</definedName>
    <definedName name="________ti4" localSheetId="2">#REF!</definedName>
    <definedName name="________ti4">#REF!</definedName>
    <definedName name="________ti5" localSheetId="2">#REF!</definedName>
    <definedName name="________ti5">#REF!</definedName>
    <definedName name="________ti6" localSheetId="2">#REF!</definedName>
    <definedName name="________ti6">#REF!</definedName>
    <definedName name="________ti7" localSheetId="2">#REF!</definedName>
    <definedName name="________ti7">#REF!</definedName>
    <definedName name="________ti8" localSheetId="2">#REF!</definedName>
    <definedName name="________ti8">#REF!</definedName>
    <definedName name="________ti9" localSheetId="2">#REF!</definedName>
    <definedName name="________ti9">#REF!</definedName>
    <definedName name="________ts1" localSheetId="2">#REF!</definedName>
    <definedName name="________ts1">#REF!</definedName>
    <definedName name="________ts10" localSheetId="2">#REF!</definedName>
    <definedName name="________ts10">#REF!</definedName>
    <definedName name="________ts11" localSheetId="2">#REF!</definedName>
    <definedName name="________ts11">#REF!</definedName>
    <definedName name="________ts2" localSheetId="2">#REF!</definedName>
    <definedName name="________ts2">#REF!</definedName>
    <definedName name="________ts3" localSheetId="2">#REF!</definedName>
    <definedName name="________ts3">#REF!</definedName>
    <definedName name="________ts4" localSheetId="2">#REF!</definedName>
    <definedName name="________ts4">#REF!</definedName>
    <definedName name="________ts5" localSheetId="2">#REF!</definedName>
    <definedName name="________ts5">#REF!</definedName>
    <definedName name="________ts6" localSheetId="2">#REF!</definedName>
    <definedName name="________ts6">#REF!</definedName>
    <definedName name="________ts7" localSheetId="2">#REF!</definedName>
    <definedName name="________ts7">#REF!</definedName>
    <definedName name="________ts8" localSheetId="2">#REF!</definedName>
    <definedName name="________ts8">#REF!</definedName>
    <definedName name="________ts9" localSheetId="2">#REF!</definedName>
    <definedName name="________ts9">#REF!</definedName>
    <definedName name="______kin1" localSheetId="2">#REF!</definedName>
    <definedName name="______kin1">#REF!</definedName>
    <definedName name="______sch1" localSheetId="2">#REF!</definedName>
    <definedName name="______sch1">#REF!</definedName>
    <definedName name="______sch11" localSheetId="2">#REF!</definedName>
    <definedName name="______sch11">#REF!</definedName>
    <definedName name="______sch2" localSheetId="2">#REF!</definedName>
    <definedName name="______sch2">#REF!</definedName>
    <definedName name="______sch3" localSheetId="2">#REF!</definedName>
    <definedName name="______sch3">#REF!</definedName>
    <definedName name="______sch4" localSheetId="2">#REF!</definedName>
    <definedName name="______sch4">#REF!</definedName>
    <definedName name="______sch5" localSheetId="2">#REF!</definedName>
    <definedName name="______sch5">#REF!</definedName>
    <definedName name="______sch6" localSheetId="2">#REF!</definedName>
    <definedName name="______sch6">#REF!</definedName>
    <definedName name="______sch7" localSheetId="2">#REF!</definedName>
    <definedName name="______sch7">#REF!</definedName>
    <definedName name="______sch8" localSheetId="2">#REF!</definedName>
    <definedName name="______sch8">#REF!</definedName>
    <definedName name="______sch9" localSheetId="2">#REF!</definedName>
    <definedName name="______sch9">#REF!</definedName>
    <definedName name="______ti1" localSheetId="2">#REF!</definedName>
    <definedName name="______ti1">#REF!</definedName>
    <definedName name="______ti11" localSheetId="2">#REF!</definedName>
    <definedName name="______ti11">#REF!</definedName>
    <definedName name="______ti2" localSheetId="2">#REF!</definedName>
    <definedName name="______ti2">#REF!</definedName>
    <definedName name="______ti3" localSheetId="2">#REF!</definedName>
    <definedName name="______ti3">#REF!</definedName>
    <definedName name="______ti4" localSheetId="2">#REF!</definedName>
    <definedName name="______ti4">#REF!</definedName>
    <definedName name="______ti5" localSheetId="2">#REF!</definedName>
    <definedName name="______ti5">#REF!</definedName>
    <definedName name="______ti6" localSheetId="2">#REF!</definedName>
    <definedName name="______ti6">#REF!</definedName>
    <definedName name="______ti7" localSheetId="2">#REF!</definedName>
    <definedName name="______ti7">#REF!</definedName>
    <definedName name="______ti8" localSheetId="2">#REF!</definedName>
    <definedName name="______ti8">#REF!</definedName>
    <definedName name="______ti9" localSheetId="2">#REF!</definedName>
    <definedName name="______ti9">#REF!</definedName>
    <definedName name="______ts1" localSheetId="2">#REF!</definedName>
    <definedName name="______ts1">#REF!</definedName>
    <definedName name="______ts10" localSheetId="2">#REF!</definedName>
    <definedName name="______ts10">#REF!</definedName>
    <definedName name="______ts11" localSheetId="2">#REF!</definedName>
    <definedName name="______ts11">#REF!</definedName>
    <definedName name="______ts2" localSheetId="2">#REF!</definedName>
    <definedName name="______ts2">#REF!</definedName>
    <definedName name="______ts3" localSheetId="2">#REF!</definedName>
    <definedName name="______ts3">#REF!</definedName>
    <definedName name="______ts4" localSheetId="2">#REF!</definedName>
    <definedName name="______ts4">#REF!</definedName>
    <definedName name="______ts5" localSheetId="2">#REF!</definedName>
    <definedName name="______ts5">#REF!</definedName>
    <definedName name="______ts6" localSheetId="2">#REF!</definedName>
    <definedName name="______ts6">#REF!</definedName>
    <definedName name="______ts7" localSheetId="2">#REF!</definedName>
    <definedName name="______ts7">#REF!</definedName>
    <definedName name="______ts8" localSheetId="2">#REF!</definedName>
    <definedName name="______ts8">#REF!</definedName>
    <definedName name="______ts9" localSheetId="2">#REF!</definedName>
    <definedName name="______ts9">#REF!</definedName>
    <definedName name="____kin1" localSheetId="2">#REF!</definedName>
    <definedName name="____kin1">#REF!</definedName>
    <definedName name="____sch1" localSheetId="2">#REF!</definedName>
    <definedName name="____sch1">#REF!</definedName>
    <definedName name="____sch11" localSheetId="2">#REF!</definedName>
    <definedName name="____sch11">#REF!</definedName>
    <definedName name="____sch2" localSheetId="2">#REF!</definedName>
    <definedName name="____sch2">#REF!</definedName>
    <definedName name="____sch3" localSheetId="2">#REF!</definedName>
    <definedName name="____sch3">#REF!</definedName>
    <definedName name="____sch4" localSheetId="2">#REF!</definedName>
    <definedName name="____sch4">#REF!</definedName>
    <definedName name="____sch5" localSheetId="2">#REF!</definedName>
    <definedName name="____sch5">#REF!</definedName>
    <definedName name="____sch6" localSheetId="2">#REF!</definedName>
    <definedName name="____sch6">#REF!</definedName>
    <definedName name="____sch7" localSheetId="2">#REF!</definedName>
    <definedName name="____sch7">#REF!</definedName>
    <definedName name="____sch8" localSheetId="2">#REF!</definedName>
    <definedName name="____sch8">#REF!</definedName>
    <definedName name="____sch9" localSheetId="2">#REF!</definedName>
    <definedName name="____sch9">#REF!</definedName>
    <definedName name="____ti1" localSheetId="2">#REF!</definedName>
    <definedName name="____ti1">#REF!</definedName>
    <definedName name="____ti11" localSheetId="2">#REF!</definedName>
    <definedName name="____ti11">#REF!</definedName>
    <definedName name="____ti2" localSheetId="2">#REF!</definedName>
    <definedName name="____ti2">#REF!</definedName>
    <definedName name="____ti3" localSheetId="2">#REF!</definedName>
    <definedName name="____ti3">#REF!</definedName>
    <definedName name="____ti4" localSheetId="2">#REF!</definedName>
    <definedName name="____ti4">#REF!</definedName>
    <definedName name="____ti5" localSheetId="2">#REF!</definedName>
    <definedName name="____ti5">#REF!</definedName>
    <definedName name="____ti6" localSheetId="2">#REF!</definedName>
    <definedName name="____ti6">#REF!</definedName>
    <definedName name="____ti7" localSheetId="2">#REF!</definedName>
    <definedName name="____ti7">#REF!</definedName>
    <definedName name="____ti8" localSheetId="2">#REF!</definedName>
    <definedName name="____ti8">#REF!</definedName>
    <definedName name="____ti9" localSheetId="2">#REF!</definedName>
    <definedName name="____ti9">#REF!</definedName>
    <definedName name="____ts1" localSheetId="2">#REF!</definedName>
    <definedName name="____ts1">#REF!</definedName>
    <definedName name="____ts10" localSheetId="2">#REF!</definedName>
    <definedName name="____ts10">#REF!</definedName>
    <definedName name="____ts11" localSheetId="2">#REF!</definedName>
    <definedName name="____ts11">#REF!</definedName>
    <definedName name="____ts2" localSheetId="2">#REF!</definedName>
    <definedName name="____ts2">#REF!</definedName>
    <definedName name="____ts3" localSheetId="2">#REF!</definedName>
    <definedName name="____ts3">#REF!</definedName>
    <definedName name="____ts4" localSheetId="2">#REF!</definedName>
    <definedName name="____ts4">#REF!</definedName>
    <definedName name="____ts5" localSheetId="2">#REF!</definedName>
    <definedName name="____ts5">#REF!</definedName>
    <definedName name="____ts6" localSheetId="2">#REF!</definedName>
    <definedName name="____ts6">#REF!</definedName>
    <definedName name="____ts7" localSheetId="2">#REF!</definedName>
    <definedName name="____ts7">#REF!</definedName>
    <definedName name="____ts8" localSheetId="2">#REF!</definedName>
    <definedName name="____ts8">#REF!</definedName>
    <definedName name="____ts9" localSheetId="2">#REF!</definedName>
    <definedName name="____ts9">#REF!</definedName>
    <definedName name="___kin1" localSheetId="2">#REF!</definedName>
    <definedName name="___kin1">#REF!</definedName>
    <definedName name="___sch1" localSheetId="2">#REF!</definedName>
    <definedName name="___sch1">#REF!</definedName>
    <definedName name="___sch11" localSheetId="2">#REF!</definedName>
    <definedName name="___sch11">#REF!</definedName>
    <definedName name="___sch2" localSheetId="2">#REF!</definedName>
    <definedName name="___sch2">#REF!</definedName>
    <definedName name="___sch3" localSheetId="2">#REF!</definedName>
    <definedName name="___sch3">#REF!</definedName>
    <definedName name="___sch4" localSheetId="2">#REF!</definedName>
    <definedName name="___sch4">#REF!</definedName>
    <definedName name="___sch5" localSheetId="2">#REF!</definedName>
    <definedName name="___sch5">#REF!</definedName>
    <definedName name="___sch6" localSheetId="2">#REF!</definedName>
    <definedName name="___sch6">#REF!</definedName>
    <definedName name="___sch7" localSheetId="2">#REF!</definedName>
    <definedName name="___sch7">#REF!</definedName>
    <definedName name="___sch8" localSheetId="2">#REF!</definedName>
    <definedName name="___sch8">#REF!</definedName>
    <definedName name="___sch9" localSheetId="2">#REF!</definedName>
    <definedName name="___sch9">#REF!</definedName>
    <definedName name="___ti1" localSheetId="2">#REF!</definedName>
    <definedName name="___ti1">#REF!</definedName>
    <definedName name="___ti11" localSheetId="2">#REF!</definedName>
    <definedName name="___ti11">#REF!</definedName>
    <definedName name="___ti2" localSheetId="2">#REF!</definedName>
    <definedName name="___ti2">#REF!</definedName>
    <definedName name="___ti3" localSheetId="2">#REF!</definedName>
    <definedName name="___ti3">#REF!</definedName>
    <definedName name="___ti4" localSheetId="2">#REF!</definedName>
    <definedName name="___ti4">#REF!</definedName>
    <definedName name="___ti5" localSheetId="2">#REF!</definedName>
    <definedName name="___ti5">#REF!</definedName>
    <definedName name="___ti6" localSheetId="2">#REF!</definedName>
    <definedName name="___ti6">#REF!</definedName>
    <definedName name="___ti7" localSheetId="2">#REF!</definedName>
    <definedName name="___ti7">#REF!</definedName>
    <definedName name="___ti8" localSheetId="2">#REF!</definedName>
    <definedName name="___ti8">#REF!</definedName>
    <definedName name="___ti9" localSheetId="2">#REF!</definedName>
    <definedName name="___ti9">#REF!</definedName>
    <definedName name="___ts1" localSheetId="2">#REF!</definedName>
    <definedName name="___ts1">#REF!</definedName>
    <definedName name="___ts10" localSheetId="2">#REF!</definedName>
    <definedName name="___ts10">#REF!</definedName>
    <definedName name="___ts11" localSheetId="2">#REF!</definedName>
    <definedName name="___ts11">#REF!</definedName>
    <definedName name="___ts2" localSheetId="2">#REF!</definedName>
    <definedName name="___ts2">#REF!</definedName>
    <definedName name="___ts3" localSheetId="2">#REF!</definedName>
    <definedName name="___ts3">#REF!</definedName>
    <definedName name="___ts4" localSheetId="2">#REF!</definedName>
    <definedName name="___ts4">#REF!</definedName>
    <definedName name="___ts5" localSheetId="2">#REF!</definedName>
    <definedName name="___ts5">#REF!</definedName>
    <definedName name="___ts6" localSheetId="2">#REF!</definedName>
    <definedName name="___ts6">#REF!</definedName>
    <definedName name="___ts7" localSheetId="2">#REF!</definedName>
    <definedName name="___ts7">#REF!</definedName>
    <definedName name="___ts8" localSheetId="2">#REF!</definedName>
    <definedName name="___ts8">#REF!</definedName>
    <definedName name="___ts9" localSheetId="2">#REF!</definedName>
    <definedName name="___ts9">#REF!</definedName>
    <definedName name="__kin1" localSheetId="2">#REF!</definedName>
    <definedName name="__kin1">#REF!</definedName>
    <definedName name="__sch1" localSheetId="2">#REF!</definedName>
    <definedName name="__sch1">#REF!</definedName>
    <definedName name="__sch11" localSheetId="2">#REF!</definedName>
    <definedName name="__sch11">#REF!</definedName>
    <definedName name="__sch2" localSheetId="2">#REF!</definedName>
    <definedName name="__sch2">#REF!</definedName>
    <definedName name="__sch3" localSheetId="2">#REF!</definedName>
    <definedName name="__sch3">#REF!</definedName>
    <definedName name="__sch4" localSheetId="2">#REF!</definedName>
    <definedName name="__sch4">#REF!</definedName>
    <definedName name="__sch5" localSheetId="2">#REF!</definedName>
    <definedName name="__sch5">#REF!</definedName>
    <definedName name="__sch6" localSheetId="2">#REF!</definedName>
    <definedName name="__sch6">#REF!</definedName>
    <definedName name="__sch7" localSheetId="2">#REF!</definedName>
    <definedName name="__sch7">#REF!</definedName>
    <definedName name="__sch8" localSheetId="2">#REF!</definedName>
    <definedName name="__sch8">#REF!</definedName>
    <definedName name="__sch9" localSheetId="2">#REF!</definedName>
    <definedName name="__sch9">#REF!</definedName>
    <definedName name="__tc1" localSheetId="2">#REF!</definedName>
    <definedName name="__tc1">#REF!</definedName>
    <definedName name="__ti1" localSheetId="2">#REF!</definedName>
    <definedName name="__ti1">#REF!</definedName>
    <definedName name="__ti11" localSheetId="2">#REF!</definedName>
    <definedName name="__ti11">#REF!</definedName>
    <definedName name="__ti2" localSheetId="2">#REF!</definedName>
    <definedName name="__ti2">#REF!</definedName>
    <definedName name="__ti3" localSheetId="2">#REF!</definedName>
    <definedName name="__ti3">#REF!</definedName>
    <definedName name="__ti4" localSheetId="2">#REF!</definedName>
    <definedName name="__ti4">#REF!</definedName>
    <definedName name="__ti5" localSheetId="2">#REF!</definedName>
    <definedName name="__ti5">#REF!</definedName>
    <definedName name="__ti6" localSheetId="2">#REF!</definedName>
    <definedName name="__ti6">#REF!</definedName>
    <definedName name="__ti7" localSheetId="2">#REF!</definedName>
    <definedName name="__ti7">#REF!</definedName>
    <definedName name="__ti8" localSheetId="2">#REF!</definedName>
    <definedName name="__ti8">#REF!</definedName>
    <definedName name="__ti9" localSheetId="2">#REF!</definedName>
    <definedName name="__ti9">#REF!</definedName>
    <definedName name="__ts1" localSheetId="2">#REF!</definedName>
    <definedName name="__ts1">#REF!</definedName>
    <definedName name="__ts10" localSheetId="2">#REF!</definedName>
    <definedName name="__ts10">#REF!</definedName>
    <definedName name="__ts11" localSheetId="2">#REF!</definedName>
    <definedName name="__ts11">#REF!</definedName>
    <definedName name="__ts2" localSheetId="2">#REF!</definedName>
    <definedName name="__ts2">#REF!</definedName>
    <definedName name="__ts3" localSheetId="2">#REF!</definedName>
    <definedName name="__ts3">#REF!</definedName>
    <definedName name="__ts4" localSheetId="2">#REF!</definedName>
    <definedName name="__ts4">#REF!</definedName>
    <definedName name="__ts5" localSheetId="2">#REF!</definedName>
    <definedName name="__ts5">#REF!</definedName>
    <definedName name="__ts6" localSheetId="2">#REF!</definedName>
    <definedName name="__ts6">#REF!</definedName>
    <definedName name="__ts7" localSheetId="2">#REF!</definedName>
    <definedName name="__ts7">#REF!</definedName>
    <definedName name="__ts8" localSheetId="2">#REF!</definedName>
    <definedName name="__ts8">#REF!</definedName>
    <definedName name="__ts9" localSheetId="2">#REF!</definedName>
    <definedName name="__ts9">#REF!</definedName>
    <definedName name="_AUTOEXEC" localSheetId="2">#REF!</definedName>
    <definedName name="_AUTOEXEC">#REF!</definedName>
    <definedName name="_k" localSheetId="2">#REF!</definedName>
    <definedName name="_k">#REF!</definedName>
    <definedName name="_kin1" localSheetId="2">#REF!</definedName>
    <definedName name="_kin1">#REF!</definedName>
    <definedName name="_m" localSheetId="2">#REF!</definedName>
    <definedName name="_m">#REF!</definedName>
    <definedName name="_s" localSheetId="2">#REF!</definedName>
    <definedName name="_s">#REF!</definedName>
    <definedName name="_sch1" localSheetId="2">#REF!</definedName>
    <definedName name="_sch1">#REF!</definedName>
    <definedName name="_sch11" localSheetId="2">#REF!</definedName>
    <definedName name="_sch11">#REF!</definedName>
    <definedName name="_sch2" localSheetId="2">#REF!</definedName>
    <definedName name="_sch2">#REF!</definedName>
    <definedName name="_sch3" localSheetId="2">#REF!</definedName>
    <definedName name="_sch3">#REF!</definedName>
    <definedName name="_sch4" localSheetId="2">#REF!</definedName>
    <definedName name="_sch4">#REF!</definedName>
    <definedName name="_sch5" localSheetId="2">#REF!</definedName>
    <definedName name="_sch5">#REF!</definedName>
    <definedName name="_sch6" localSheetId="2">#REF!</definedName>
    <definedName name="_sch6">#REF!</definedName>
    <definedName name="_sch7" localSheetId="2">#REF!</definedName>
    <definedName name="_sch7">#REF!</definedName>
    <definedName name="_sch8" localSheetId="2">#REF!</definedName>
    <definedName name="_sch8">#REF!</definedName>
    <definedName name="_sch9" localSheetId="2">#REF!</definedName>
    <definedName name="_sch9">#REF!</definedName>
    <definedName name="_ti1" localSheetId="2">#REF!</definedName>
    <definedName name="_ti1">#REF!</definedName>
    <definedName name="_ti11" localSheetId="2">#REF!</definedName>
    <definedName name="_ti11">#REF!</definedName>
    <definedName name="_ti2" localSheetId="2">#REF!</definedName>
    <definedName name="_ti2">#REF!</definedName>
    <definedName name="_ti3" localSheetId="2">#REF!</definedName>
    <definedName name="_ti3">#REF!</definedName>
    <definedName name="_ti4" localSheetId="2">#REF!</definedName>
    <definedName name="_ti4">#REF!</definedName>
    <definedName name="_ti5" localSheetId="2">#REF!</definedName>
    <definedName name="_ti5">#REF!</definedName>
    <definedName name="_ti6" localSheetId="2">#REF!</definedName>
    <definedName name="_ti6">#REF!</definedName>
    <definedName name="_ti7" localSheetId="2">#REF!</definedName>
    <definedName name="_ti7">#REF!</definedName>
    <definedName name="_ti8" localSheetId="2">#REF!</definedName>
    <definedName name="_ti8">#REF!</definedName>
    <definedName name="_ti9" localSheetId="2">#REF!</definedName>
    <definedName name="_ti9">#REF!</definedName>
    <definedName name="_ts1" localSheetId="2">#REF!</definedName>
    <definedName name="_ts1">#REF!</definedName>
    <definedName name="_ts10" localSheetId="2">#REF!</definedName>
    <definedName name="_ts10">#REF!</definedName>
    <definedName name="_ts11" localSheetId="2">#REF!</definedName>
    <definedName name="_ts11">#REF!</definedName>
    <definedName name="_ts2" localSheetId="2">#REF!</definedName>
    <definedName name="_ts2">#REF!</definedName>
    <definedName name="_ts3" localSheetId="2">#REF!</definedName>
    <definedName name="_ts3">#REF!</definedName>
    <definedName name="_ts4" localSheetId="2">#REF!</definedName>
    <definedName name="_ts4">#REF!</definedName>
    <definedName name="_ts5" localSheetId="2">#REF!</definedName>
    <definedName name="_ts5">#REF!</definedName>
    <definedName name="_ts6" localSheetId="2">#REF!</definedName>
    <definedName name="_ts6">#REF!</definedName>
    <definedName name="_ts7" localSheetId="2">#REF!</definedName>
    <definedName name="_ts7">#REF!</definedName>
    <definedName name="_ts8" localSheetId="2">#REF!</definedName>
    <definedName name="_ts8">#REF!</definedName>
    <definedName name="_ts9" localSheetId="2">#REF!</definedName>
    <definedName name="_ts9">#REF!</definedName>
    <definedName name="_z" localSheetId="2">#REF!</definedName>
    <definedName name="_z">#REF!</definedName>
    <definedName name="aaaa" localSheetId="2">#REF!</definedName>
    <definedName name="aaaa">#REF!</definedName>
    <definedName name="asdf" localSheetId="2">#REF!</definedName>
    <definedName name="asdf">#REF!</definedName>
    <definedName name="asdfasef" localSheetId="2">#REF!</definedName>
    <definedName name="asdfasef">#REF!</definedName>
    <definedName name="asdfqw3er" localSheetId="2">#REF!</definedName>
    <definedName name="asdfqw3er">#REF!</definedName>
    <definedName name="data" localSheetId="2">#REF!</definedName>
    <definedName name="data">#REF!</definedName>
    <definedName name="data02" localSheetId="2">#REF!</definedName>
    <definedName name="data02">#REF!</definedName>
    <definedName name="data2" localSheetId="2">#REF!</definedName>
    <definedName name="data2">#REF!</definedName>
    <definedName name="dck" localSheetId="2">[1]топография!#REF!</definedName>
    <definedName name="dck">[1]топография!#REF!</definedName>
    <definedName name="E" localSheetId="2">#REF!</definedName>
    <definedName name="E">#REF!</definedName>
    <definedName name="Excel_BuiltIn_Print_Area_1" localSheetId="2">#REF!</definedName>
    <definedName name="Excel_BuiltIn_Print_Area_1">#REF!</definedName>
    <definedName name="Excel_BuiltIn_Print_Area_2" localSheetId="2">#REF!</definedName>
    <definedName name="Excel_BuiltIn_Print_Area_2">#REF!</definedName>
    <definedName name="Excel_BuiltIn_Print_Area_3" localSheetId="2">#REF!</definedName>
    <definedName name="Excel_BuiltIn_Print_Area_3">#REF!</definedName>
    <definedName name="Excel_BuiltIn_Print_Area_6" localSheetId="2">#REF!</definedName>
    <definedName name="Excel_BuiltIn_Print_Area_6">#REF!</definedName>
    <definedName name="Excel_BuiltIn_Print_Titles_2" localSheetId="2">#REF!</definedName>
    <definedName name="Excel_BuiltIn_Print_Titles_2">#REF!</definedName>
    <definedName name="fdhb" localSheetId="2">#REF!</definedName>
    <definedName name="fdhb">#REF!</definedName>
    <definedName name="filial" localSheetId="2">#REF!</definedName>
    <definedName name="filial">#REF!</definedName>
    <definedName name="gr_blank" localSheetId="2">#REF!</definedName>
    <definedName name="gr_blank">#REF!</definedName>
    <definedName name="gr_blankname" localSheetId="2">#REF!</definedName>
    <definedName name="gr_blankname">#REF!</definedName>
    <definedName name="gr_filial" localSheetId="2">#REF!</definedName>
    <definedName name="gr_filial">#REF!</definedName>
    <definedName name="gr_itogoobj" localSheetId="2">#REF!</definedName>
    <definedName name="gr_itogoobj">#REF!</definedName>
    <definedName name="gr_pril" localSheetId="2">#REF!</definedName>
    <definedName name="gr_pril">#REF!</definedName>
    <definedName name="gr_proc" localSheetId="2">#REF!</definedName>
    <definedName name="gr_proc">#REF!</definedName>
    <definedName name="gr_procobj" localSheetId="2">#REF!</definedName>
    <definedName name="gr_procobj">#REF!</definedName>
    <definedName name="gr_procobj2" localSheetId="2">#REF!</definedName>
    <definedName name="gr_procobj2">#REF!</definedName>
    <definedName name="gr_razdel" localSheetId="2">#REF!</definedName>
    <definedName name="gr_razdel">#REF!</definedName>
    <definedName name="gr_razdelobj" localSheetId="2">#REF!</definedName>
    <definedName name="gr_razdelobj">#REF!</definedName>
    <definedName name="gr_teh" localSheetId="2">#REF!</definedName>
    <definedName name="gr_teh">#REF!</definedName>
    <definedName name="gr_vsego" localSheetId="2">#REF!</definedName>
    <definedName name="gr_vsego">#REF!</definedName>
    <definedName name="hmao" localSheetId="2">#REF!</definedName>
    <definedName name="hmao">#REF!</definedName>
    <definedName name="Itog" localSheetId="2">#REF!</definedName>
    <definedName name="Itog">#REF!</definedName>
    <definedName name="K_1" localSheetId="2">#REF!</definedName>
    <definedName name="K_1">#REF!</definedName>
    <definedName name="Kin" localSheetId="2">#REF!</definedName>
    <definedName name="Kin">#REF!</definedName>
    <definedName name="kurs" localSheetId="2">#REF!</definedName>
    <definedName name="kurs">#REF!</definedName>
    <definedName name="Kyrs" localSheetId="2">#REF!</definedName>
    <definedName name="Kyrs">#REF!</definedName>
    <definedName name="LINE" localSheetId="2">#REF!</definedName>
    <definedName name="LINE">#REF!</definedName>
    <definedName name="Nalog" localSheetId="2">#REF!</definedName>
    <definedName name="Nalog">#REF!</definedName>
    <definedName name="numformat" localSheetId="2">#REF!</definedName>
    <definedName name="numformat">#REF!</definedName>
    <definedName name="numformat_osreg" localSheetId="2">#REF!</definedName>
    <definedName name="numformat_osreg">#REF!</definedName>
    <definedName name="numformat_osv3" localSheetId="2">#REF!</definedName>
    <definedName name="numformat_osv3">#REF!</definedName>
    <definedName name="perdolya02" localSheetId="2">#REF!</definedName>
    <definedName name="perdolya02">#REF!</definedName>
    <definedName name="rr" localSheetId="2">'[2]Пример расчета'!#REF!</definedName>
    <definedName name="rr">'[2]Пример расчета'!#REF!</definedName>
    <definedName name="sadf" localSheetId="2">#REF!</definedName>
    <definedName name="sadf">#REF!</definedName>
    <definedName name="sdfd" localSheetId="2">#REF!</definedName>
    <definedName name="sdfd">#REF!</definedName>
    <definedName name="SM" localSheetId="2">#REF!</definedName>
    <definedName name="SM">#REF!</definedName>
    <definedName name="SM_SM" localSheetId="2">#REF!</definedName>
    <definedName name="SM_SM">#REF!</definedName>
    <definedName name="SM_STO" localSheetId="2">'[3]93-110'!#REF!</definedName>
    <definedName name="SM_STO">'[3]93-110'!#REF!</definedName>
    <definedName name="SM_STO1" localSheetId="2">#REF!</definedName>
    <definedName name="SM_STO1">#REF!</definedName>
    <definedName name="SM_STO2" localSheetId="2">#REF!</definedName>
    <definedName name="SM_STO2">#REF!</definedName>
    <definedName name="SM_STO3" localSheetId="2">#REF!</definedName>
    <definedName name="SM_STO3">#REF!</definedName>
    <definedName name="SPP" localSheetId="2">#REF!</definedName>
    <definedName name="SPP">#REF!</definedName>
    <definedName name="SUM_" localSheetId="2">#REF!</definedName>
    <definedName name="SUM_">#REF!</definedName>
    <definedName name="SUM_1" localSheetId="2">#REF!</definedName>
    <definedName name="SUM_1">#REF!</definedName>
    <definedName name="SUM_3" localSheetId="2">#REF!</definedName>
    <definedName name="SUM_3">#REF!</definedName>
    <definedName name="TABLINE" localSheetId="2">#REF!</definedName>
    <definedName name="TABLINE">#REF!</definedName>
    <definedName name="tabobsch02" localSheetId="2">#REF!</definedName>
    <definedName name="tabobsch02">#REF!</definedName>
    <definedName name="tabreg02" localSheetId="2">#REF!</definedName>
    <definedName name="tabreg02">#REF!</definedName>
    <definedName name="tc" localSheetId="2">#REF!</definedName>
    <definedName name="tc">#REF!</definedName>
    <definedName name="temp" localSheetId="2">#REF!</definedName>
    <definedName name="temp">#REF!</definedName>
    <definedName name="test" localSheetId="2">#REF!</definedName>
    <definedName name="test">#REF!</definedName>
    <definedName name="tpnum" localSheetId="2">#REF!</definedName>
    <definedName name="tpnum">#REF!</definedName>
    <definedName name="trans" localSheetId="2">#REF!</definedName>
    <definedName name="trans">#REF!</definedName>
    <definedName name="vsego02" localSheetId="2">#REF!</definedName>
    <definedName name="vsego02">#REF!</definedName>
    <definedName name="yanao" localSheetId="2">#REF!</definedName>
    <definedName name="yanao">#REF!</definedName>
    <definedName name="yug" localSheetId="2">#REF!</definedName>
    <definedName name="yug">#REF!</definedName>
    <definedName name="yyy" localSheetId="2">#REF!</definedName>
    <definedName name="yyy">#REF!</definedName>
    <definedName name="ZAK1" localSheetId="2">#REF!</definedName>
    <definedName name="ZAK1">#REF!</definedName>
    <definedName name="ZAK2" localSheetId="2">#REF!</definedName>
    <definedName name="ZAK2">#REF!</definedName>
    <definedName name="а" localSheetId="2">#REF!</definedName>
    <definedName name="а">#REF!</definedName>
    <definedName name="А15" localSheetId="2">#REF!</definedName>
    <definedName name="А15">#REF!</definedName>
    <definedName name="А2" localSheetId="2">#REF!</definedName>
    <definedName name="А2">#REF!</definedName>
    <definedName name="а36" localSheetId="2">#REF!</definedName>
    <definedName name="а36">#REF!</definedName>
    <definedName name="ааа" localSheetId="2">#REF!</definedName>
    <definedName name="ааа">#REF!</definedName>
    <definedName name="ав" localSheetId="2">#REF!</definedName>
    <definedName name="ав">#REF!</definedName>
    <definedName name="Авторский_надзор" localSheetId="2">#REF!</definedName>
    <definedName name="Авторский_надзор">#REF!</definedName>
    <definedName name="аренда">[4]Общие!$B$3</definedName>
    <definedName name="АФС" localSheetId="2">[5]топография!#REF!</definedName>
    <definedName name="АФС">[5]топография!#REF!</definedName>
    <definedName name="Бланк_сметы" localSheetId="2">#REF!</definedName>
    <definedName name="Бланк_сметы">#REF!</definedName>
    <definedName name="БСИР" localSheetId="2">#REF!</definedName>
    <definedName name="БСИР">#REF!</definedName>
    <definedName name="Внут_Т" localSheetId="2">#REF!</definedName>
    <definedName name="Внут_Т">#REF!</definedName>
    <definedName name="Возвратные_суммы" localSheetId="2">#REF!</definedName>
    <definedName name="Возвратные_суммы">#REF!</definedName>
    <definedName name="вравар" localSheetId="2">#REF!</definedName>
    <definedName name="вравар">#REF!</definedName>
    <definedName name="Временные_здания_линия" localSheetId="2">#REF!</definedName>
    <definedName name="Временные_здания_линия">#REF!</definedName>
    <definedName name="Временные_здания_площадка" localSheetId="2">#REF!</definedName>
    <definedName name="Временные_здания_площадка">#REF!</definedName>
    <definedName name="ВСЕГО" localSheetId="2">'[6]09-13-02'!#REF!</definedName>
    <definedName name="ВСЕГО">'[6]09-13-02'!#REF!</definedName>
    <definedName name="Вспом" localSheetId="2">#REF!</definedName>
    <definedName name="Вспом">#REF!</definedName>
    <definedName name="г" localSheetId="2">#REF!</definedName>
    <definedName name="г">#REF!</definedName>
    <definedName name="геодез1">[7]геолог!$L$81</definedName>
    <definedName name="геол" localSheetId="2">[8]Смета!#REF!</definedName>
    <definedName name="геол">[8]Смета!#REF!</definedName>
    <definedName name="геол1" localSheetId="2">#REF!</definedName>
    <definedName name="геол1">#REF!</definedName>
    <definedName name="гид" localSheetId="2">[9]Смета!#REF!</definedName>
    <definedName name="гид">[9]Смета!#REF!</definedName>
    <definedName name="Гидр" localSheetId="2">[10]топография!#REF!</definedName>
    <definedName name="Гидр">[10]топография!#REF!</definedName>
    <definedName name="ГИП" localSheetId="2">#REF!</definedName>
    <definedName name="ГИП">#REF!</definedName>
    <definedName name="Горевая" localSheetId="2">#REF!</definedName>
    <definedName name="Горевая">#REF!</definedName>
    <definedName name="гшшг">NA()</definedName>
    <definedName name="Д" localSheetId="2">#REF!</definedName>
    <definedName name="Д">#REF!</definedName>
    <definedName name="Дата_Договора" localSheetId="2">#REF!</definedName>
    <definedName name="Дата_Договора">#REF!</definedName>
    <definedName name="Дата_Зак" localSheetId="2">#REF!</definedName>
    <definedName name="Дата_Зак">#REF!</definedName>
    <definedName name="ДатаЗак" localSheetId="2">#REF!</definedName>
    <definedName name="ДатаЗак">#REF!</definedName>
    <definedName name="ДатаПост" localSheetId="2">#REF!</definedName>
    <definedName name="ДатаПост">#REF!</definedName>
    <definedName name="дд" localSheetId="2">[11]Смета!#REF!</definedName>
    <definedName name="дд">[11]Смета!#REF!</definedName>
    <definedName name="Дефлятор" localSheetId="2">#REF!</definedName>
    <definedName name="Дефлятор">#REF!</definedName>
    <definedName name="Длинна_границы" localSheetId="2">#REF!</definedName>
    <definedName name="Длинна_границы">#REF!</definedName>
    <definedName name="Длинна_трассы" localSheetId="2">#REF!</definedName>
    <definedName name="Длинна_трассы">#REF!</definedName>
    <definedName name="Добровольное_страхование" localSheetId="2">#REF!</definedName>
    <definedName name="Добровольное_страхование">#REF!</definedName>
    <definedName name="Доп.затраты_в_зимнее_время" localSheetId="2">#REF!</definedName>
    <definedName name="Доп.затраты_в_зимнее_время">#REF!</definedName>
    <definedName name="ДСК" localSheetId="2">[12]топография!#REF!</definedName>
    <definedName name="ДСК">[12]топография!#REF!</definedName>
    <definedName name="е" localSheetId="2">#REF!</definedName>
    <definedName name="е">#REF!</definedName>
    <definedName name="ЕРПКЕ" localSheetId="2">#REF!</definedName>
    <definedName name="ЕРПКЕ">#REF!</definedName>
    <definedName name="еы2" localSheetId="2">#REF!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#REF!</definedName>
    <definedName name="Затраты_на_дирекцию" localSheetId="2">#REF!</definedName>
    <definedName name="Затраты_на_дирекцию">#REF!</definedName>
    <definedName name="изыск" localSheetId="2">#REF!</definedName>
    <definedName name="изыск" localSheetId="11">#REF!</definedName>
    <definedName name="изыск">#REF!</definedName>
    <definedName name="инж" localSheetId="2">#REF!</definedName>
    <definedName name="инж">#REF!</definedName>
    <definedName name="ИПусто" localSheetId="2">#REF!</definedName>
    <definedName name="ИПусто">#REF!</definedName>
    <definedName name="й" localSheetId="2">#REF!</definedName>
    <definedName name="й" localSheetId="11">#REF!</definedName>
    <definedName name="й">#REF!</definedName>
    <definedName name="йцйц">NA()</definedName>
    <definedName name="кака" localSheetId="2">#REF!</definedName>
    <definedName name="кака">#REF!</definedName>
    <definedName name="калплан" localSheetId="2">#REF!</definedName>
    <definedName name="калплан">#REF!</definedName>
    <definedName name="Кам_стац" localSheetId="2">#REF!</definedName>
    <definedName name="Кам_стац">#REF!</definedName>
    <definedName name="Камер_эксп_усл" localSheetId="2">#REF!</definedName>
    <definedName name="Камер_эксп_усл">#REF!</definedName>
    <definedName name="Категория_сложности" localSheetId="2">#REF!</definedName>
    <definedName name="Категория_сложности">#REF!</definedName>
    <definedName name="кгкг" localSheetId="2">#REF!</definedName>
    <definedName name="кгкг">#REF!</definedName>
    <definedName name="кеке" localSheetId="2">#REF!</definedName>
    <definedName name="кеке">#REF!</definedName>
    <definedName name="Кин45" localSheetId="2">#REF!</definedName>
    <definedName name="Кин45">#REF!</definedName>
    <definedName name="ккк" localSheetId="2">#REF!</definedName>
    <definedName name="ккк">#REF!</definedName>
    <definedName name="Количество_землепользователей" localSheetId="2">#REF!</definedName>
    <definedName name="Количество_землепользователей">#REF!</definedName>
    <definedName name="Количество_контуров" localSheetId="2">#REF!</definedName>
    <definedName name="Количество_контуров">#REF!</definedName>
    <definedName name="Количество_культур" localSheetId="2">#REF!</definedName>
    <definedName name="Количество_культур">#REF!</definedName>
    <definedName name="Количество_планшетов" localSheetId="2">#REF!</definedName>
    <definedName name="Количество_планшетов">#REF!</definedName>
    <definedName name="Количество_предприятий" localSheetId="2">#REF!</definedName>
    <definedName name="Количество_предприятий">#REF!</definedName>
    <definedName name="Количество_согласований" localSheetId="2">#REF!</definedName>
    <definedName name="Количество_согласований">#REF!</definedName>
    <definedName name="Командировочные_расходы" localSheetId="2">#REF!</definedName>
    <definedName name="Командировочные_расходы">#REF!</definedName>
    <definedName name="комплектация" localSheetId="2">#REF!</definedName>
    <definedName name="комплектация">#REF!</definedName>
    <definedName name="Коэффициент" localSheetId="2">#REF!</definedName>
    <definedName name="Коэффициент">#REF!</definedName>
    <definedName name="куку" localSheetId="2">#REF!</definedName>
    <definedName name="куку">#REF!</definedName>
    <definedName name="Курс" localSheetId="2">#REF!</definedName>
    <definedName name="Курс">#REF!</definedName>
    <definedName name="курс_дол" localSheetId="2">#REF!</definedName>
    <definedName name="курс_дол">#REF!</definedName>
    <definedName name="Курс_доллара">'[13]Курс доллара'!$A$2</definedName>
    <definedName name="Курск" localSheetId="2">#REF!</definedName>
    <definedName name="Курск">#REF!</definedName>
    <definedName name="КурсКоп" localSheetId="2">#REF!</definedName>
    <definedName name="КурсКоп">#REF!</definedName>
    <definedName name="Курср" localSheetId="2">#REF!</definedName>
    <definedName name="Курср">#REF!</definedName>
    <definedName name="КурсРуб" localSheetId="2">#REF!</definedName>
    <definedName name="КурсРуб">#REF!</definedName>
    <definedName name="Лаб_стац" localSheetId="2">#REF!</definedName>
    <definedName name="Лаб_стац">#REF!</definedName>
    <definedName name="Лаб_эксп_усл" localSheetId="2">#REF!</definedName>
    <definedName name="Лаб_эксп_усл">#REF!</definedName>
    <definedName name="мат" localSheetId="2">#REF!</definedName>
    <definedName name="мат">#REF!</definedName>
    <definedName name="Метео" localSheetId="2">#REF!</definedName>
    <definedName name="Метео">#REF!</definedName>
    <definedName name="МетеорУТ" localSheetId="2">[10]топография!#REF!</definedName>
    <definedName name="МетеорУТ">[10]топография!#REF!</definedName>
    <definedName name="митюгов">'[14]Данные для расчёта сметы'!$J$33</definedName>
    <definedName name="монраб" localSheetId="2">#REF!</definedName>
    <definedName name="монраб">#REF!</definedName>
    <definedName name="монт" localSheetId="2">#REF!</definedName>
    <definedName name="монт">#REF!</definedName>
    <definedName name="н" localSheetId="2">#REF!</definedName>
    <definedName name="н">#REF!</definedName>
    <definedName name="Название_проекта" localSheetId="2">#REF!</definedName>
    <definedName name="Название_проекта">#REF!</definedName>
    <definedName name="Наим_объекта" localSheetId="2">#REF!</definedName>
    <definedName name="Наим_объекта">#REF!</definedName>
    <definedName name="Наименование" localSheetId="2">#REF!</definedName>
    <definedName name="Наименование">#REF!</definedName>
    <definedName name="накладные" localSheetId="2">#REF!</definedName>
    <definedName name="накладные">#REF!</definedName>
    <definedName name="накрутки" localSheetId="2">#REF!</definedName>
    <definedName name="накрутки">#REF!</definedName>
    <definedName name="налад" localSheetId="2">#REF!</definedName>
    <definedName name="налад">#REF!</definedName>
    <definedName name="наладка" localSheetId="2">#REF!</definedName>
    <definedName name="наладка">#REF!</definedName>
    <definedName name="Налог_на_добавленную_стоимость" localSheetId="2">#REF!</definedName>
    <definedName name="Налог_на_добавленную_стоимость">#REF!</definedName>
    <definedName name="Налог_на_пользавтелей_автдорог" localSheetId="2">#REF!</definedName>
    <definedName name="Налог_на_пользавтелей_автдорог">#REF!</definedName>
    <definedName name="нац" localSheetId="2">#REF!</definedName>
    <definedName name="нац">#REF!</definedName>
    <definedName name="Нач.см.отд" localSheetId="2">#REF!</definedName>
    <definedName name="Нач.см.отд">#REF!</definedName>
    <definedName name="НДС" localSheetId="2">#REF!</definedName>
    <definedName name="НДС">#REF!</definedName>
    <definedName name="НДС_ост_раб" localSheetId="2">#REF!</definedName>
    <definedName name="НДС_ост_раб">#REF!</definedName>
    <definedName name="НДС_по" localSheetId="2">#REF!</definedName>
    <definedName name="НДС_по">#REF!</definedName>
    <definedName name="НДС_по_раб" localSheetId="2">#REF!</definedName>
    <definedName name="НДС_по_раб">#REF!</definedName>
    <definedName name="НДС_по2" localSheetId="2">#REF!</definedName>
    <definedName name="НДС_по2">#REF!</definedName>
    <definedName name="НДС_по3" localSheetId="2">#REF!</definedName>
    <definedName name="НДС_по3">#REF!</definedName>
    <definedName name="НДС05" localSheetId="2">#REF!</definedName>
    <definedName name="НДС05">#REF!</definedName>
    <definedName name="Непредвиденные_расходы" localSheetId="2">#REF!</definedName>
    <definedName name="Непредвиденные_расходы">#REF!</definedName>
    <definedName name="НОВ" localSheetId="2">#REF!</definedName>
    <definedName name="НОВ">#REF!</definedName>
    <definedName name="Номер_договора" localSheetId="2">#REF!</definedName>
    <definedName name="Номер_договора">#REF!</definedName>
    <definedName name="Нормативно_сметная_база" localSheetId="2">#REF!</definedName>
    <definedName name="Нормативно_сметная_база">#REF!</definedName>
    <definedName name="о" localSheetId="2">#REF!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#REF!</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 localSheetId="2">#REF!</definedName>
    <definedName name="объем___0">#REF!</definedName>
    <definedName name="объем___0___0" localSheetId="2">#REF!</definedName>
    <definedName name="объем___0___0">#REF!</definedName>
    <definedName name="объем___0___0___0" localSheetId="2">#REF!</definedName>
    <definedName name="объем___0___0___0">#REF!</definedName>
    <definedName name="объем___0___0___0___0" localSheetId="2">#REF!</definedName>
    <definedName name="объем___0___0___0___0">#REF!</definedName>
    <definedName name="объем___0___0___2" localSheetId="2">#REF!</definedName>
    <definedName name="объем___0___0___2">#REF!</definedName>
    <definedName name="объем___0___0___3" localSheetId="2">#REF!</definedName>
    <definedName name="объем___0___0___3">#REF!</definedName>
    <definedName name="объем___0___0___4" localSheetId="2">#REF!</definedName>
    <definedName name="объем___0___0___4">#REF!</definedName>
    <definedName name="объем___0___1" localSheetId="2">#REF!</definedName>
    <definedName name="объем___0___1">#REF!</definedName>
    <definedName name="объем___0___10" localSheetId="2">#REF!</definedName>
    <definedName name="объем___0___10">#REF!</definedName>
    <definedName name="объем___0___12" localSheetId="2">#REF!</definedName>
    <definedName name="объем___0___12">#REF!</definedName>
    <definedName name="объем___0___2" localSheetId="2">#REF!</definedName>
    <definedName name="объем___0___2">#REF!</definedName>
    <definedName name="объем___0___2___0" localSheetId="2">#REF!</definedName>
    <definedName name="объем___0___2___0">#REF!</definedName>
    <definedName name="объем___0___3" localSheetId="2">#REF!</definedName>
    <definedName name="объем___0___3">#REF!</definedName>
    <definedName name="объем___0___4" localSheetId="2">#REF!</definedName>
    <definedName name="объем___0___4">#REF!</definedName>
    <definedName name="объем___0___5" localSheetId="2">#REF!</definedName>
    <definedName name="объем___0___5">#REF!</definedName>
    <definedName name="объем___0___6" localSheetId="2">#REF!</definedName>
    <definedName name="объем___0___6">#REF!</definedName>
    <definedName name="объем___0___8" localSheetId="2">#REF!</definedName>
    <definedName name="объем___0___8">#REF!</definedName>
    <definedName name="объем___1" localSheetId="2">#REF!</definedName>
    <definedName name="объем___1">#REF!</definedName>
    <definedName name="объем___1___0" localSheetId="2">#REF!</definedName>
    <definedName name="объем___1___0">#REF!</definedName>
    <definedName name="объем___10" localSheetId="2">#REF!</definedName>
    <definedName name="объем___10">#REF!</definedName>
    <definedName name="объем___10___0">NA()</definedName>
    <definedName name="объем___10___0___0" localSheetId="2">#REF!</definedName>
    <definedName name="объем___10___0___0">#REF!</definedName>
    <definedName name="объем___10___1" localSheetId="2">#REF!</definedName>
    <definedName name="объем___10___1">#REF!</definedName>
    <definedName name="объем___10___10" localSheetId="2">#REF!</definedName>
    <definedName name="объем___10___10">#REF!</definedName>
    <definedName name="объем___10___12" localSheetId="2">#REF!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#REF!</definedName>
    <definedName name="объем___11___0">NA()</definedName>
    <definedName name="объем___11___10" localSheetId="2">#REF!</definedName>
    <definedName name="объем___11___10">#REF!</definedName>
    <definedName name="объем___11___2" localSheetId="2">#REF!</definedName>
    <definedName name="объем___11___2">#REF!</definedName>
    <definedName name="объем___11___4" localSheetId="2">#REF!</definedName>
    <definedName name="объем___11___4">#REF!</definedName>
    <definedName name="объем___11___6" localSheetId="2">#REF!</definedName>
    <definedName name="объем___11___6">#REF!</definedName>
    <definedName name="объем___11___8" localSheetId="2">#REF!</definedName>
    <definedName name="объем___11___8">#REF!</definedName>
    <definedName name="объем___12">NA()</definedName>
    <definedName name="объем___2" localSheetId="2">#REF!</definedName>
    <definedName name="объем___2">#REF!</definedName>
    <definedName name="объем___2___0" localSheetId="2">#REF!</definedName>
    <definedName name="объем___2___0">#REF!</definedName>
    <definedName name="объем___2___0___0" localSheetId="2">#REF!</definedName>
    <definedName name="объем___2___0___0">#REF!</definedName>
    <definedName name="объем___2___0___0___0" localSheetId="2">#REF!</definedName>
    <definedName name="объем___2___0___0___0">#REF!</definedName>
    <definedName name="объем___2___1" localSheetId="2">#REF!</definedName>
    <definedName name="объем___2___1">#REF!</definedName>
    <definedName name="объем___2___10" localSheetId="2">#REF!</definedName>
    <definedName name="объем___2___10">#REF!</definedName>
    <definedName name="объем___2___12" localSheetId="2">#REF!</definedName>
    <definedName name="объем___2___12">#REF!</definedName>
    <definedName name="объем___2___2" localSheetId="2">#REF!</definedName>
    <definedName name="объем___2___2">#REF!</definedName>
    <definedName name="объем___2___3" localSheetId="2">#REF!</definedName>
    <definedName name="объем___2___3">#REF!</definedName>
    <definedName name="объем___2___4" localSheetId="2">#REF!</definedName>
    <definedName name="объем___2___4">#REF!</definedName>
    <definedName name="объем___2___6" localSheetId="2">#REF!</definedName>
    <definedName name="объем___2___6">#REF!</definedName>
    <definedName name="объем___2___8" localSheetId="2">#REF!</definedName>
    <definedName name="объем___2___8">#REF!</definedName>
    <definedName name="объем___3" localSheetId="2">#REF!</definedName>
    <definedName name="объем___3">#REF!</definedName>
    <definedName name="объем___3___0">NA()</definedName>
    <definedName name="объем___3___0___0">NA()</definedName>
    <definedName name="объем___3___10" localSheetId="2">#REF!</definedName>
    <definedName name="объем___3___10">#REF!</definedName>
    <definedName name="объем___3___2" localSheetId="2">#REF!</definedName>
    <definedName name="объем___3___2">#REF!</definedName>
    <definedName name="объем___3___3" localSheetId="2">#REF!</definedName>
    <definedName name="объем___3___3">#REF!</definedName>
    <definedName name="объем___3___4" localSheetId="2">#REF!</definedName>
    <definedName name="объем___3___4">#REF!</definedName>
    <definedName name="объем___3___6" localSheetId="2">#REF!</definedName>
    <definedName name="объем___3___6">#REF!</definedName>
    <definedName name="объем___3___8" localSheetId="2">#REF!</definedName>
    <definedName name="объем___3___8">#REF!</definedName>
    <definedName name="объем___4">NA()</definedName>
    <definedName name="объем___4___0" localSheetId="2">#REF!</definedName>
    <definedName name="объем___4___0">#REF!</definedName>
    <definedName name="объем___4___0___0" localSheetId="2">#REF!</definedName>
    <definedName name="объем___4___0___0">#REF!</definedName>
    <definedName name="объем___4___0___0___0" localSheetId="2">#REF!</definedName>
    <definedName name="объем___4___0___0___0">#REF!</definedName>
    <definedName name="объем___4___10" localSheetId="2">#REF!</definedName>
    <definedName name="объем___4___10">#REF!</definedName>
    <definedName name="объем___4___12" localSheetId="2">#REF!</definedName>
    <definedName name="объем___4___12">#REF!</definedName>
    <definedName name="объем___4___2" localSheetId="2">#REF!</definedName>
    <definedName name="объем___4___2">#REF!</definedName>
    <definedName name="объем___4___3" localSheetId="2">#REF!</definedName>
    <definedName name="объем___4___3">#REF!</definedName>
    <definedName name="объем___4___4" localSheetId="2">#REF!</definedName>
    <definedName name="объем___4___4">#REF!</definedName>
    <definedName name="объем___4___6" localSheetId="2">#REF!</definedName>
    <definedName name="объем___4___6">#REF!</definedName>
    <definedName name="объем___4___8" localSheetId="2">#REF!</definedName>
    <definedName name="объем___4___8">#REF!</definedName>
    <definedName name="объем___5">NA()</definedName>
    <definedName name="объем___5___0" localSheetId="2">#REF!</definedName>
    <definedName name="объем___5___0">#REF!</definedName>
    <definedName name="объем___5___0___0" localSheetId="2">#REF!</definedName>
    <definedName name="объем___5___0___0">#REF!</definedName>
    <definedName name="объем___5___0___0___0" localSheetId="2">#REF!</definedName>
    <definedName name="объем___5___0___0___0">#REF!</definedName>
    <definedName name="объем___5___3">NA()</definedName>
    <definedName name="объем___6" localSheetId="2">#REF!</definedName>
    <definedName name="объем___6">#REF!</definedName>
    <definedName name="объем___6___0" localSheetId="2">#REF!</definedName>
    <definedName name="объем___6___0">#REF!</definedName>
    <definedName name="объем___6___0___0" localSheetId="2">#REF!</definedName>
    <definedName name="объем___6___0___0">#REF!</definedName>
    <definedName name="объем___6___0___0___0" localSheetId="2">#REF!</definedName>
    <definedName name="объем___6___0___0___0">#REF!</definedName>
    <definedName name="объем___6___1" localSheetId="2">#REF!</definedName>
    <definedName name="объем___6___1">#REF!</definedName>
    <definedName name="объем___6___10" localSheetId="2">#REF!</definedName>
    <definedName name="объем___6___10">#REF!</definedName>
    <definedName name="объем___6___12" localSheetId="2">#REF!</definedName>
    <definedName name="объем___6___12">#REF!</definedName>
    <definedName name="объем___6___2" localSheetId="2">#REF!</definedName>
    <definedName name="объем___6___2">#REF!</definedName>
    <definedName name="объем___6___4" localSheetId="2">#REF!</definedName>
    <definedName name="объем___6___4">#REF!</definedName>
    <definedName name="объем___6___6" localSheetId="2">#REF!</definedName>
    <definedName name="объем___6___6">#REF!</definedName>
    <definedName name="объем___6___8" localSheetId="2">#REF!</definedName>
    <definedName name="объем___6___8">#REF!</definedName>
    <definedName name="объем___7" localSheetId="2">#REF!</definedName>
    <definedName name="объем___7">#REF!</definedName>
    <definedName name="объем___7___0" localSheetId="2">#REF!</definedName>
    <definedName name="объем___7___0">#REF!</definedName>
    <definedName name="объем___7___10" localSheetId="2">#REF!</definedName>
    <definedName name="объем___7___10">#REF!</definedName>
    <definedName name="объем___7___2" localSheetId="2">#REF!</definedName>
    <definedName name="объем___7___2">#REF!</definedName>
    <definedName name="объем___7___4" localSheetId="2">#REF!</definedName>
    <definedName name="объем___7___4">#REF!</definedName>
    <definedName name="объем___7___6" localSheetId="2">#REF!</definedName>
    <definedName name="объем___7___6">#REF!</definedName>
    <definedName name="объем___7___8" localSheetId="2">#REF!</definedName>
    <definedName name="объем___7___8">#REF!</definedName>
    <definedName name="объем___8" localSheetId="2">#REF!</definedName>
    <definedName name="объем___8">#REF!</definedName>
    <definedName name="объем___8___0" localSheetId="2">#REF!</definedName>
    <definedName name="объем___8___0">#REF!</definedName>
    <definedName name="объем___8___0___0" localSheetId="2">#REF!</definedName>
    <definedName name="объем___8___0___0">#REF!</definedName>
    <definedName name="объем___8___0___0___0" localSheetId="2">#REF!</definedName>
    <definedName name="объем___8___0___0___0">#REF!</definedName>
    <definedName name="объем___8___1" localSheetId="2">#REF!</definedName>
    <definedName name="объем___8___1">#REF!</definedName>
    <definedName name="объем___8___10" localSheetId="2">#REF!</definedName>
    <definedName name="объем___8___10">#REF!</definedName>
    <definedName name="объем___8___12" localSheetId="2">#REF!</definedName>
    <definedName name="объем___8___12">#REF!</definedName>
    <definedName name="объем___8___2" localSheetId="2">#REF!</definedName>
    <definedName name="объем___8___2">#REF!</definedName>
    <definedName name="объем___8___4" localSheetId="2">#REF!</definedName>
    <definedName name="объем___8___4">#REF!</definedName>
    <definedName name="объем___8___6" localSheetId="2">#REF!</definedName>
    <definedName name="объем___8___6">#REF!</definedName>
    <definedName name="объем___8___8" localSheetId="2">#REF!</definedName>
    <definedName name="объем___8___8">#REF!</definedName>
    <definedName name="объем___9" localSheetId="2">#REF!</definedName>
    <definedName name="объем___9">#REF!</definedName>
    <definedName name="объем___9___0" localSheetId="2">#REF!</definedName>
    <definedName name="объем___9___0">#REF!</definedName>
    <definedName name="объем___9___0___0" localSheetId="2">#REF!</definedName>
    <definedName name="объем___9___0___0">#REF!</definedName>
    <definedName name="объем___9___0___0___0" localSheetId="2">#REF!</definedName>
    <definedName name="объем___9___0___0___0">#REF!</definedName>
    <definedName name="объем___9___10" localSheetId="2">#REF!</definedName>
    <definedName name="объем___9___10">#REF!</definedName>
    <definedName name="объем___9___2" localSheetId="2">#REF!</definedName>
    <definedName name="объем___9___2">#REF!</definedName>
    <definedName name="объем___9___4" localSheetId="2">#REF!</definedName>
    <definedName name="объем___9___4">#REF!</definedName>
    <definedName name="объем___9___6" localSheetId="2">#REF!</definedName>
    <definedName name="объем___9___6">#REF!</definedName>
    <definedName name="объем___9___8" localSheetId="2">#REF!</definedName>
    <definedName name="объем___9___8">#REF!</definedName>
    <definedName name="объем1" localSheetId="2">#REF!</definedName>
    <definedName name="объем1">#REF!</definedName>
    <definedName name="ок" localSheetId="2">#REF!</definedName>
    <definedName name="ок">#REF!</definedName>
    <definedName name="орп" localSheetId="2">[15]Смета!#REF!</definedName>
    <definedName name="орп">[15]Смета!#REF!</definedName>
    <definedName name="Осн_Камер" localSheetId="2">'[6]09-13-02'!#REF!</definedName>
    <definedName name="Осн_Камер">'[6]09-13-02'!#REF!</definedName>
    <definedName name="Ост_раб" localSheetId="2">#REF!</definedName>
    <definedName name="Ост_раб">#REF!</definedName>
    <definedName name="п" localSheetId="2">#REF!</definedName>
    <definedName name="п">#REF!</definedName>
    <definedName name="Пи" localSheetId="2">#REF!</definedName>
    <definedName name="Пи">#REF!</definedName>
    <definedName name="Пи_" localSheetId="2">#REF!</definedName>
    <definedName name="Пи_">#REF!</definedName>
    <definedName name="ПИСС_стац" localSheetId="2">#REF!</definedName>
    <definedName name="ПИСС_стац">#REF!</definedName>
    <definedName name="ПИСС_эксп" localSheetId="2">#REF!</definedName>
    <definedName name="ПИСС_эксп">#REF!</definedName>
    <definedName name="план" localSheetId="2">[10]топография!#REF!</definedName>
    <definedName name="план">[10]топография!#REF!</definedName>
    <definedName name="Площадь" localSheetId="2">#REF!</definedName>
    <definedName name="Площадь">#REF!</definedName>
    <definedName name="Площадь_нелинейных_объектов" localSheetId="2">#REF!</definedName>
    <definedName name="Площадь_нелинейных_объектов">#REF!</definedName>
    <definedName name="Площадь_планшетов" localSheetId="2">#REF!</definedName>
    <definedName name="Площадь_планшетов">#REF!</definedName>
    <definedName name="ПО_2" localSheetId="2">#REF!</definedName>
    <definedName name="ПО_2">#REF!</definedName>
    <definedName name="ПО_3" localSheetId="2">#REF!</definedName>
    <definedName name="ПО_3">#REF!</definedName>
    <definedName name="ПО_раб" localSheetId="2">#REF!</definedName>
    <definedName name="ПО_раб">#REF!</definedName>
    <definedName name="Подрядчик" localSheetId="2">#REF!</definedName>
    <definedName name="Подрядчик">#REF!</definedName>
    <definedName name="Пожарная_охрана" localSheetId="2">#REF!</definedName>
    <definedName name="Пожарная_охрана">#REF!</definedName>
    <definedName name="Полевые" localSheetId="2">#REF!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#REF!</definedName>
    <definedName name="Поставщик" localSheetId="2">#REF!</definedName>
    <definedName name="Поставщик">#REF!</definedName>
    <definedName name="ппа" localSheetId="2">#REF!</definedName>
    <definedName name="ппа">#REF!</definedName>
    <definedName name="Предоплата" localSheetId="2">#REF!</definedName>
    <definedName name="Предоплата">#REF!</definedName>
    <definedName name="Премирование" localSheetId="2">#REF!</definedName>
    <definedName name="Премирование">#REF!</definedName>
    <definedName name="пробная" localSheetId="2">#REF!</definedName>
    <definedName name="пробная">#REF!</definedName>
    <definedName name="Промежуточный_коэфф._К1" localSheetId="2">#REF!</definedName>
    <definedName name="Промежуточный_коэфф._К1">#REF!</definedName>
    <definedName name="Промежуточный_коэфф._К2" localSheetId="2">#REF!</definedName>
    <definedName name="Промежуточный_коэфф._К2">#REF!</definedName>
    <definedName name="пррр" localSheetId="2">#REF!</definedName>
    <definedName name="пррр">#REF!</definedName>
    <definedName name="р" localSheetId="2">#REF!</definedName>
    <definedName name="р">#REF!</definedName>
    <definedName name="рентабельн" localSheetId="2">#REF!</definedName>
    <definedName name="рентабельн">#REF!</definedName>
    <definedName name="рентабельность" localSheetId="2">#REF!</definedName>
    <definedName name="рентабельность">#REF!</definedName>
    <definedName name="ролл">[16]Общие!$B$3</definedName>
    <definedName name="РРК" localSheetId="2">#REF!</definedName>
    <definedName name="РРК">#REF!</definedName>
    <definedName name="РСЛ" localSheetId="2">#REF!</definedName>
    <definedName name="РСЛ">#REF!</definedName>
    <definedName name="Руководитель" localSheetId="2">#REF!</definedName>
    <definedName name="Руководитель">#REF!</definedName>
    <definedName name="Свод" localSheetId="2">#REF!</definedName>
    <definedName name="Свод">#REF!</definedName>
    <definedName name="СводнУТ" localSheetId="2">[10]топография!#REF!</definedName>
    <definedName name="СводнУТ">[10]топография!#REF!</definedName>
    <definedName name="СводУТ" localSheetId="2">#REF!</definedName>
    <definedName name="СводУТ">#REF!</definedName>
    <definedName name="см" localSheetId="2">#REF!</definedName>
    <definedName name="см">#REF!</definedName>
    <definedName name="смета" localSheetId="2">#REF!</definedName>
    <definedName name="смета">#REF!</definedName>
    <definedName name="смр" localSheetId="2">#REF!</definedName>
    <definedName name="смр">#REF!</definedName>
    <definedName name="Согласование" localSheetId="2">#REF!</definedName>
    <definedName name="Согласование">#REF!</definedName>
    <definedName name="Содерж_Осн_Базы" localSheetId="2">#REF!</definedName>
    <definedName name="Содерж_Осн_Базы">#REF!</definedName>
    <definedName name="Составитель" localSheetId="2">#REF!</definedName>
    <definedName name="Составитель">#REF!</definedName>
    <definedName name="спрвка" localSheetId="2">#REF!</definedName>
    <definedName name="спрвка">#REF!</definedName>
    <definedName name="Ст" localSheetId="2">#REF!</definedName>
    <definedName name="Ст">#REF!</definedName>
    <definedName name="СтЗ" localSheetId="2">#REF!</definedName>
    <definedName name="СтЗ">#REF!</definedName>
    <definedName name="Стоимость_ПИР" localSheetId="2">#REF!</definedName>
    <definedName name="Стоимость_ПИР">#REF!</definedName>
    <definedName name="Строительная_полоса" localSheetId="2">#REF!</definedName>
    <definedName name="Строительная_полоса">#REF!</definedName>
    <definedName name="стрраб" localSheetId="2">#REF!</definedName>
    <definedName name="стрраб">#REF!</definedName>
    <definedName name="Сумма" localSheetId="2">#REF!</definedName>
    <definedName name="Сумма">#REF!</definedName>
    <definedName name="Сумма_прописью" localSheetId="2">#REF!</definedName>
    <definedName name="Сумма_прописью">#REF!</definedName>
    <definedName name="Сумма_ц" localSheetId="2">#REF!</definedName>
    <definedName name="Сумма_ц">#REF!</definedName>
    <definedName name="Сургут">NA()</definedName>
    <definedName name="топ1" localSheetId="2">#REF!</definedName>
    <definedName name="топ1">#REF!</definedName>
    <definedName name="топо" localSheetId="2">#REF!</definedName>
    <definedName name="топо">#REF!</definedName>
    <definedName name="трзаг" localSheetId="2">#REF!</definedName>
    <definedName name="трзаг">#REF!</definedName>
    <definedName name="у" localSheetId="2">#REF!</definedName>
    <definedName name="у">#REF!</definedName>
    <definedName name="уу" localSheetId="2">#REF!</definedName>
    <definedName name="уу">#REF!</definedName>
    <definedName name="уцуц" localSheetId="2">#REF!</definedName>
    <definedName name="уцуц">#REF!</definedName>
    <definedName name="Участок" localSheetId="2">#REF!</definedName>
    <definedName name="Участок">#REF!</definedName>
    <definedName name="ц" localSheetId="2">#REF!</definedName>
    <definedName name="ц">#REF!</definedName>
    <definedName name="цена">#N/A</definedName>
    <definedName name="цена___0" localSheetId="2">#REF!</definedName>
    <definedName name="цена___0">#REF!</definedName>
    <definedName name="цена___0___0" localSheetId="2">#REF!</definedName>
    <definedName name="цена___0___0">#REF!</definedName>
    <definedName name="цена___0___0___0" localSheetId="2">#REF!</definedName>
    <definedName name="цена___0___0___0">#REF!</definedName>
    <definedName name="цена___0___0___0___0" localSheetId="2">#REF!</definedName>
    <definedName name="цена___0___0___0___0">#REF!</definedName>
    <definedName name="цена___0___0___2" localSheetId="2">#REF!</definedName>
    <definedName name="цена___0___0___2">#REF!</definedName>
    <definedName name="цена___0___0___3" localSheetId="2">#REF!</definedName>
    <definedName name="цена___0___0___3">#REF!</definedName>
    <definedName name="цена___0___0___4" localSheetId="2">#REF!</definedName>
    <definedName name="цена___0___0___4">#REF!</definedName>
    <definedName name="цена___0___1" localSheetId="2">#REF!</definedName>
    <definedName name="цена___0___1">#REF!</definedName>
    <definedName name="цена___0___10" localSheetId="2">#REF!</definedName>
    <definedName name="цена___0___10">#REF!</definedName>
    <definedName name="цена___0___12" localSheetId="2">#REF!</definedName>
    <definedName name="цена___0___12">#REF!</definedName>
    <definedName name="цена___0___2" localSheetId="2">#REF!</definedName>
    <definedName name="цена___0___2">#REF!</definedName>
    <definedName name="цена___0___2___0" localSheetId="2">#REF!</definedName>
    <definedName name="цена___0___2___0">#REF!</definedName>
    <definedName name="цена___0___3" localSheetId="2">#REF!</definedName>
    <definedName name="цена___0___3">#REF!</definedName>
    <definedName name="цена___0___4" localSheetId="2">#REF!</definedName>
    <definedName name="цена___0___4">#REF!</definedName>
    <definedName name="цена___0___5" localSheetId="2">#REF!</definedName>
    <definedName name="цена___0___5">#REF!</definedName>
    <definedName name="цена___0___6" localSheetId="2">#REF!</definedName>
    <definedName name="цена___0___6">#REF!</definedName>
    <definedName name="цена___0___8" localSheetId="2">#REF!</definedName>
    <definedName name="цена___0___8">#REF!</definedName>
    <definedName name="цена___1" localSheetId="2">#REF!</definedName>
    <definedName name="цена___1">#REF!</definedName>
    <definedName name="цена___1___0" localSheetId="2">#REF!</definedName>
    <definedName name="цена___1___0">#REF!</definedName>
    <definedName name="цена___10" localSheetId="2">#REF!</definedName>
    <definedName name="цена___10">#REF!</definedName>
    <definedName name="цена___10___0">NA()</definedName>
    <definedName name="цена___10___0___0" localSheetId="2">#REF!</definedName>
    <definedName name="цена___10___0___0">#REF!</definedName>
    <definedName name="цена___10___1" localSheetId="2">#REF!</definedName>
    <definedName name="цена___10___1">#REF!</definedName>
    <definedName name="цена___10___10" localSheetId="2">#REF!</definedName>
    <definedName name="цена___10___10">#REF!</definedName>
    <definedName name="цена___10___12" localSheetId="2">#REF!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#REF!</definedName>
    <definedName name="цена___11___0">NA()</definedName>
    <definedName name="цена___11___10" localSheetId="2">#REF!</definedName>
    <definedName name="цена___11___10">#REF!</definedName>
    <definedName name="цена___11___2" localSheetId="2">#REF!</definedName>
    <definedName name="цена___11___2">#REF!</definedName>
    <definedName name="цена___11___4" localSheetId="2">#REF!</definedName>
    <definedName name="цена___11___4">#REF!</definedName>
    <definedName name="цена___11___6" localSheetId="2">#REF!</definedName>
    <definedName name="цена___11___6">#REF!</definedName>
    <definedName name="цена___11___8" localSheetId="2">#REF!</definedName>
    <definedName name="цена___11___8">#REF!</definedName>
    <definedName name="цена___12">NA()</definedName>
    <definedName name="цена___2" localSheetId="2">#REF!</definedName>
    <definedName name="цена___2">#REF!</definedName>
    <definedName name="цена___2___0" localSheetId="2">#REF!</definedName>
    <definedName name="цена___2___0">#REF!</definedName>
    <definedName name="цена___2___0___0" localSheetId="2">#REF!</definedName>
    <definedName name="цена___2___0___0">#REF!</definedName>
    <definedName name="цена___2___0___0___0" localSheetId="2">#REF!</definedName>
    <definedName name="цена___2___0___0___0">#REF!</definedName>
    <definedName name="цена___2___1" localSheetId="2">#REF!</definedName>
    <definedName name="цена___2___1">#REF!</definedName>
    <definedName name="цена___2___10" localSheetId="2">#REF!</definedName>
    <definedName name="цена___2___10">#REF!</definedName>
    <definedName name="цена___2___12" localSheetId="2">#REF!</definedName>
    <definedName name="цена___2___12">#REF!</definedName>
    <definedName name="цена___2___2" localSheetId="2">#REF!</definedName>
    <definedName name="цена___2___2">#REF!</definedName>
    <definedName name="цена___2___3" localSheetId="2">#REF!</definedName>
    <definedName name="цена___2___3">#REF!</definedName>
    <definedName name="цена___2___4" localSheetId="2">#REF!</definedName>
    <definedName name="цена___2___4">#REF!</definedName>
    <definedName name="цена___2___6" localSheetId="2">#REF!</definedName>
    <definedName name="цена___2___6">#REF!</definedName>
    <definedName name="цена___2___8" localSheetId="2">#REF!</definedName>
    <definedName name="цена___2___8">#REF!</definedName>
    <definedName name="цена___3" localSheetId="2">#REF!</definedName>
    <definedName name="цена___3">#REF!</definedName>
    <definedName name="цена___3___0">NA()</definedName>
    <definedName name="цена___3___0___0">NA()</definedName>
    <definedName name="цена___3___10" localSheetId="2">#REF!</definedName>
    <definedName name="цена___3___10">#REF!</definedName>
    <definedName name="цена___3___2" localSheetId="2">#REF!</definedName>
    <definedName name="цена___3___2">#REF!</definedName>
    <definedName name="цена___3___3" localSheetId="2">#REF!</definedName>
    <definedName name="цена___3___3">#REF!</definedName>
    <definedName name="цена___3___4" localSheetId="2">#REF!</definedName>
    <definedName name="цена___3___4">#REF!</definedName>
    <definedName name="цена___3___6" localSheetId="2">#REF!</definedName>
    <definedName name="цена___3___6">#REF!</definedName>
    <definedName name="цена___3___8" localSheetId="2">#REF!</definedName>
    <definedName name="цена___3___8">#REF!</definedName>
    <definedName name="цена___4">NA()</definedName>
    <definedName name="цена___4___0" localSheetId="2">#REF!</definedName>
    <definedName name="цена___4___0">#REF!</definedName>
    <definedName name="цена___4___0___0" localSheetId="2">#REF!</definedName>
    <definedName name="цена___4___0___0">#REF!</definedName>
    <definedName name="цена___4___0___0___0" localSheetId="2">#REF!</definedName>
    <definedName name="цена___4___0___0___0">#REF!</definedName>
    <definedName name="цена___4___10" localSheetId="2">#REF!</definedName>
    <definedName name="цена___4___10">#REF!</definedName>
    <definedName name="цена___4___12" localSheetId="2">#REF!</definedName>
    <definedName name="цена___4___12">#REF!</definedName>
    <definedName name="цена___4___2" localSheetId="2">#REF!</definedName>
    <definedName name="цена___4___2">#REF!</definedName>
    <definedName name="цена___4___3" localSheetId="2">#REF!</definedName>
    <definedName name="цена___4___3">#REF!</definedName>
    <definedName name="цена___4___4" localSheetId="2">#REF!</definedName>
    <definedName name="цена___4___4">#REF!</definedName>
    <definedName name="цена___4___6" localSheetId="2">#REF!</definedName>
    <definedName name="цена___4___6">#REF!</definedName>
    <definedName name="цена___4___8" localSheetId="2">#REF!</definedName>
    <definedName name="цена___4___8">#REF!</definedName>
    <definedName name="цена___5">NA()</definedName>
    <definedName name="цена___5___0" localSheetId="2">#REF!</definedName>
    <definedName name="цена___5___0">#REF!</definedName>
    <definedName name="цена___5___0___0" localSheetId="2">#REF!</definedName>
    <definedName name="цена___5___0___0">#REF!</definedName>
    <definedName name="цена___5___0___0___0" localSheetId="2">#REF!</definedName>
    <definedName name="цена___5___0___0___0">#REF!</definedName>
    <definedName name="цена___5___3">NA()</definedName>
    <definedName name="цена___6" localSheetId="2">#REF!</definedName>
    <definedName name="цена___6">#REF!</definedName>
    <definedName name="цена___6___0" localSheetId="2">#REF!</definedName>
    <definedName name="цена___6___0">#REF!</definedName>
    <definedName name="цена___6___0___0" localSheetId="2">#REF!</definedName>
    <definedName name="цена___6___0___0">#REF!</definedName>
    <definedName name="цена___6___0___0___0" localSheetId="2">#REF!</definedName>
    <definedName name="цена___6___0___0___0">#REF!</definedName>
    <definedName name="цена___6___1" localSheetId="2">#REF!</definedName>
    <definedName name="цена___6___1">#REF!</definedName>
    <definedName name="цена___6___10" localSheetId="2">#REF!</definedName>
    <definedName name="цена___6___10">#REF!</definedName>
    <definedName name="цена___6___12" localSheetId="2">#REF!</definedName>
    <definedName name="цена___6___12">#REF!</definedName>
    <definedName name="цена___6___2" localSheetId="2">#REF!</definedName>
    <definedName name="цена___6___2">#REF!</definedName>
    <definedName name="цена___6___4" localSheetId="2">#REF!</definedName>
    <definedName name="цена___6___4">#REF!</definedName>
    <definedName name="цена___6___6" localSheetId="2">#REF!</definedName>
    <definedName name="цена___6___6">#REF!</definedName>
    <definedName name="цена___6___8" localSheetId="2">#REF!</definedName>
    <definedName name="цена___6___8">#REF!</definedName>
    <definedName name="цена___7" localSheetId="2">#REF!</definedName>
    <definedName name="цена___7">#REF!</definedName>
    <definedName name="цена___7___0" localSheetId="2">#REF!</definedName>
    <definedName name="цена___7___0">#REF!</definedName>
    <definedName name="цена___7___10" localSheetId="2">#REF!</definedName>
    <definedName name="цена___7___10">#REF!</definedName>
    <definedName name="цена___7___2" localSheetId="2">#REF!</definedName>
    <definedName name="цена___7___2">#REF!</definedName>
    <definedName name="цена___7___4" localSheetId="2">#REF!</definedName>
    <definedName name="цена___7___4">#REF!</definedName>
    <definedName name="цена___7___6" localSheetId="2">#REF!</definedName>
    <definedName name="цена___7___6">#REF!</definedName>
    <definedName name="цена___7___8" localSheetId="2">#REF!</definedName>
    <definedName name="цена___7___8">#REF!</definedName>
    <definedName name="цена___8" localSheetId="2">#REF!</definedName>
    <definedName name="цена___8">#REF!</definedName>
    <definedName name="цена___8___0" localSheetId="2">#REF!</definedName>
    <definedName name="цена___8___0">#REF!</definedName>
    <definedName name="цена___8___0___0" localSheetId="2">#REF!</definedName>
    <definedName name="цена___8___0___0">#REF!</definedName>
    <definedName name="цена___8___0___0___0" localSheetId="2">#REF!</definedName>
    <definedName name="цена___8___0___0___0">#REF!</definedName>
    <definedName name="цена___8___1" localSheetId="2">#REF!</definedName>
    <definedName name="цена___8___1">#REF!</definedName>
    <definedName name="цена___8___10" localSheetId="2">#REF!</definedName>
    <definedName name="цена___8___10">#REF!</definedName>
    <definedName name="цена___8___12" localSheetId="2">#REF!</definedName>
    <definedName name="цена___8___12">#REF!</definedName>
    <definedName name="цена___8___2" localSheetId="2">#REF!</definedName>
    <definedName name="цена___8___2">#REF!</definedName>
    <definedName name="цена___8___4" localSheetId="2">#REF!</definedName>
    <definedName name="цена___8___4">#REF!</definedName>
    <definedName name="цена___8___6" localSheetId="2">#REF!</definedName>
    <definedName name="цена___8___6">#REF!</definedName>
    <definedName name="цена___8___8" localSheetId="2">#REF!</definedName>
    <definedName name="цена___8___8">#REF!</definedName>
    <definedName name="цена___9" localSheetId="2">#REF!</definedName>
    <definedName name="цена___9">#REF!</definedName>
    <definedName name="цена___9___0" localSheetId="2">#REF!</definedName>
    <definedName name="цена___9___0">#REF!</definedName>
    <definedName name="цена___9___0___0" localSheetId="2">#REF!</definedName>
    <definedName name="цена___9___0___0">#REF!</definedName>
    <definedName name="цена___9___0___0___0" localSheetId="2">#REF!</definedName>
    <definedName name="цена___9___0___0___0">#REF!</definedName>
    <definedName name="цена___9___10" localSheetId="2">#REF!</definedName>
    <definedName name="цена___9___10">#REF!</definedName>
    <definedName name="цена___9___2" localSheetId="2">#REF!</definedName>
    <definedName name="цена___9___2">#REF!</definedName>
    <definedName name="цена___9___4" localSheetId="2">#REF!</definedName>
    <definedName name="цена___9___4">#REF!</definedName>
    <definedName name="цена___9___6" localSheetId="2">#REF!</definedName>
    <definedName name="цена___9___6">#REF!</definedName>
    <definedName name="цена___9___8" localSheetId="2">#REF!</definedName>
    <definedName name="цена___9___8">#REF!</definedName>
    <definedName name="ш" localSheetId="2">#REF!</definedName>
    <definedName name="ш">#REF!</definedName>
    <definedName name="Шифр_объекта" localSheetId="2">#REF!</definedName>
    <definedName name="Шифр_объекта">#REF!</definedName>
    <definedName name="эко" localSheetId="2">#REF!</definedName>
    <definedName name="эко">#REF!</definedName>
    <definedName name="эко1" localSheetId="2">#REF!</definedName>
    <definedName name="эко1">#REF!</definedName>
    <definedName name="экол1" localSheetId="2">#REF!</definedName>
    <definedName name="экол1">#REF!</definedName>
    <definedName name="экол2" localSheetId="2">#REF!</definedName>
    <definedName name="экол2">#REF!</definedName>
    <definedName name="экология">NA()</definedName>
    <definedName name="элраб" localSheetId="2">#REF!</definedName>
    <definedName name="элраб">#REF!</definedName>
  </definedNames>
  <calcPr calcId="162913"/>
</workbook>
</file>

<file path=xl/calcChain.xml><?xml version="1.0" encoding="utf-8"?>
<calcChain xmlns="http://schemas.openxmlformats.org/spreadsheetml/2006/main">
  <c r="B73" i="24" l="1"/>
  <c r="H53" i="16" l="1"/>
  <c r="H45" i="16"/>
  <c r="H44" i="16"/>
  <c r="H43" i="16"/>
  <c r="H42" i="16"/>
  <c r="H40" i="16"/>
  <c r="B25" i="24" l="1"/>
  <c r="B21" i="24"/>
  <c r="A15" i="24"/>
  <c r="A12" i="24"/>
  <c r="D44" i="16" l="1"/>
  <c r="G43" i="16"/>
  <c r="G44" i="16" s="1"/>
  <c r="G45" i="16" s="1"/>
  <c r="G47" i="16" s="1"/>
  <c r="H47" i="16" s="1"/>
  <c r="G49" i="16" s="1"/>
  <c r="H49" i="16" s="1"/>
  <c r="G50" i="16" s="1"/>
  <c r="H50" i="16" s="1"/>
  <c r="G51" i="16" s="1"/>
  <c r="H51" i="16" s="1"/>
  <c r="G53" i="16" s="1"/>
  <c r="G42" i="16"/>
  <c r="D43" i="16"/>
  <c r="D40" i="16"/>
  <c r="C43" i="16"/>
  <c r="D42" i="16"/>
  <c r="C42" i="16"/>
  <c r="G40" i="16"/>
  <c r="H39" i="16"/>
  <c r="C40" i="16"/>
  <c r="D39" i="16"/>
  <c r="C44" i="16" l="1"/>
  <c r="C45" i="16" s="1"/>
  <c r="D45" i="16" s="1"/>
  <c r="C47" i="16" s="1"/>
  <c r="D47" i="16" s="1"/>
  <c r="C49" i="16" s="1"/>
  <c r="D49" i="16" s="1"/>
  <c r="C50" i="16" s="1"/>
  <c r="D50" i="16" s="1"/>
  <c r="C51" i="16" s="1"/>
  <c r="D51" i="16" s="1"/>
  <c r="C53" i="16" s="1"/>
  <c r="D53" i="16" s="1"/>
  <c r="A5" i="24" l="1"/>
  <c r="A5" i="5"/>
  <c r="A4" i="15"/>
  <c r="A5" i="16"/>
  <c r="A5" i="19"/>
  <c r="A5" i="10"/>
  <c r="A4" i="17"/>
  <c r="A5" i="6"/>
  <c r="A5" i="14"/>
  <c r="A6" i="25"/>
  <c r="A4" i="12"/>
  <c r="F10" i="25" l="1"/>
  <c r="A9" i="24" l="1"/>
  <c r="A15" i="5" l="1"/>
  <c r="A12" i="5"/>
  <c r="A9" i="5"/>
  <c r="A14" i="15"/>
  <c r="A11" i="15"/>
  <c r="A8" i="15"/>
  <c r="A15" i="19"/>
  <c r="A12" i="19"/>
  <c r="A9" i="19"/>
  <c r="A15" i="10"/>
  <c r="A12" i="10"/>
  <c r="A9" i="10"/>
  <c r="A14" i="17"/>
  <c r="A11" i="17"/>
  <c r="A12" i="16" s="1"/>
  <c r="A8" i="17"/>
  <c r="A15" i="6"/>
  <c r="A15" i="16" s="1"/>
  <c r="A12" i="6"/>
  <c r="A9" i="6"/>
  <c r="A9" i="16" s="1"/>
  <c r="A15" i="14"/>
  <c r="A9" i="14"/>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<sst xmlns="http://schemas.openxmlformats.org/spreadsheetml/2006/main" count="1815" uniqueCount="777">
  <si>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</si>
  <si>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</si>
  <si>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</si>
  <si>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</si>
  <si>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</si>
  <si>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</si>
  <si>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</si>
  <si>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</si>
  <si>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</si>
  <si>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</si>
  <si>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</si>
  <si>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</si>
  <si>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</si>
  <si>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</si>
  <si>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</si>
  <si>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</si>
  <si>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</si>
  <si>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</si>
  <si>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</si>
  <si>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</si>
  <si>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</si>
  <si>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</si>
  <si>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</si>
  <si>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</si>
  <si>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</si>
  <si>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</si>
  <si>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</si>
  <si>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</si>
  <si>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</si>
  <si>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</si>
  <si>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</si>
  <si>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</si>
  <si>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</si>
  <si>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</si>
  <si>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</si>
  <si>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</si>
  <si>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</si>
  <si>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</si>
  <si>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</si>
  <si>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</si>
  <si>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</si>
  <si>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</si>
  <si>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</si>
  <si>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</si>
  <si>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</si>
  <si>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</si>
  <si>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</si>
  <si>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</si>
  <si>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</si>
  <si>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</si>
  <si>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</si>
  <si>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</si>
  <si>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</si>
  <si>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</si>
  <si>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</si>
  <si>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</si>
  <si>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</si>
  <si>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</si>
  <si>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</si>
  <si>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</si>
  <si>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</si>
  <si>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</si>
  <si>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</si>
  <si>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</si>
  <si>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</si>
  <si>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</si>
  <si>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</si>
  <si>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</si>
  <si>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</si>
  <si>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</si>
  <si>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</si>
  <si>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</si>
  <si>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</si>
  <si>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</si>
  <si>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</si>
  <si>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</si>
  <si>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</si>
  <si>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</si>
  <si>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</si>
  <si>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</si>
  <si>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</si>
  <si>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</si>
  <si>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</si>
  <si>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</si>
  <si>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</si>
  <si>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</si>
  <si>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</si>
  <si>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</si>
  <si>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</si>
  <si>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</si>
  <si>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</si>
  <si>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</si>
  <si>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</si>
  <si>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</si>
  <si>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</si>
  <si>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</si>
  <si>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</si>
  <si>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</si>
  <si>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</si>
  <si>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</si>
  <si>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</si>
  <si>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</si>
  <si>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</si>
  <si>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</si>
  <si>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</si>
  <si>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</si>
  <si>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</si>
  <si>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</si>
  <si>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</si>
  <si>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</si>
  <si>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</si>
  <si>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</si>
  <si>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</si>
  <si>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</si>
  <si>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</si>
  <si>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</si>
  <si>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</si>
  <si>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</si>
  <si>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</si>
  <si>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</si>
  <si>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</si>
  <si>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</si>
  <si>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</si>
  <si>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</si>
  <si>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</si>
  <si>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</si>
  <si>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</si>
  <si>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</si>
  <si>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</si>
  <si>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</si>
  <si>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</si>
  <si>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</si>
  <si>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</si>
  <si>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</si>
  <si>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</si>
  <si>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</si>
  <si>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</si>
  <si>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</si>
  <si>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</si>
  <si>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</si>
  <si>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</si>
  <si>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</si>
  <si>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</si>
  <si>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</si>
  <si>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</si>
  <si>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</si>
  <si>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</si>
  <si>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</si>
  <si>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</si>
  <si>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</si>
  <si>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</si>
  <si>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</si>
  <si>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</si>
  <si>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</si>
  <si>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</si>
  <si>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</si>
  <si>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</si>
  <si>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</si>
  <si>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</si>
  <si>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</si>
  <si>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</si>
  <si>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</si>
  <si>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</si>
  <si>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</si>
  <si>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</si>
  <si>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</si>
  <si>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</si>
  <si>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</si>
  <si>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</si>
  <si>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</si>
  <si>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</si>
  <si>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</si>
  <si>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</si>
  <si>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</si>
  <si>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</si>
  <si>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</si>
  <si>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</si>
  <si>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</si>
  <si>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</si>
  <si>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</si>
  <si>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</si>
  <si>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</si>
  <si>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</si>
  <si>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</si>
  <si>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</si>
  <si>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</si>
  <si>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</si>
  <si>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</si>
  <si>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</si>
  <si>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</si>
  <si>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</si>
  <si>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</si>
  <si>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</si>
  <si>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</si>
  <si>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</si>
  <si>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</si>
  <si>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</si>
  <si>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</si>
  <si>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</si>
  <si>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</si>
  <si>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</si>
  <si>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</si>
  <si>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</si>
  <si>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</si>
  <si>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</si>
  <si>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</si>
  <si>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</si>
  <si>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</si>
  <si>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</si>
  <si>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</si>
  <si>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</si>
  <si>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</si>
  <si>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</si>
  <si>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</si>
  <si>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</si>
  <si>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</si>
  <si>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</si>
  <si>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</si>
  <si>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</si>
  <si>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</si>
  <si>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</si>
  <si>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</si>
  <si>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</si>
  <si>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</si>
  <si>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</si>
  <si>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</si>
  <si>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</si>
  <si>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</si>
  <si>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</si>
  <si>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</si>
  <si>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</si>
  <si>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</si>
  <si>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</si>
  <si>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</si>
  <si>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</si>
  <si>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</si>
  <si>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</si>
  <si>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</si>
  <si>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</si>
  <si>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</si>
  <si>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</si>
  <si>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</si>
  <si>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</si>
  <si>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</si>
  <si>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</si>
  <si>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</si>
  <si>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</si>
  <si>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</si>
  <si>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</si>
  <si>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</si>
  <si>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</si>
  <si>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</si>
  <si>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</si>
  <si>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</si>
  <si>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</si>
  <si>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</si>
  <si>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</si>
  <si>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</si>
  <si>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</si>
  <si>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</si>
  <si>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</si>
  <si>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</si>
  <si>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</si>
  <si>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</si>
  <si>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</si>
  <si>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</si>
  <si>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</si>
  <si>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</si>
  <si>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</si>
  <si>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</si>
  <si>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</si>
  <si>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</si>
  <si>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</si>
  <si>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</si>
  <si>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</si>
  <si>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</si>
  <si>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</si>
  <si>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</si>
  <si>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</si>
  <si>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</si>
  <si>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</si>
  <si>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</si>
  <si>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</si>
  <si>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</si>
  <si>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</si>
  <si>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</si>
  <si>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</si>
  <si>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</si>
  <si>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</si>
  <si>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</si>
  <si>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</si>
  <si>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</si>
  <si>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</si>
  <si>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</si>
  <si>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</si>
  <si>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</si>
  <si>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</si>
  <si>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</si>
  <si>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</si>
  <si>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</si>
  <si>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</si>
  <si>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</si>
  <si>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</si>
  <si>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</si>
  <si>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</si>
  <si>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</si>
  <si>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</si>
  <si>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</si>
  <si>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</si>
  <si>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</si>
  <si>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</si>
  <si>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</si>
  <si>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</si>
  <si>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</si>
  <si>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</si>
  <si>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</si>
  <si>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</si>
  <si>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</si>
  <si>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</si>
  <si>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</si>
  <si>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</si>
  <si>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</si>
  <si>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</si>
  <si>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</si>
  <si>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</si>
  <si>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</si>
  <si>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</si>
  <si>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</si>
  <si>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</si>
  <si>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</si>
  <si>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</si>
  <si>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</si>
  <si>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</si>
  <si>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</si>
  <si>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</si>
  <si>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</si>
  <si>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</si>
  <si>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</si>
  <si>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</si>
  <si>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</si>
  <si>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</si>
  <si>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</si>
  <si>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</si>
  <si>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</si>
  <si>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</si>
  <si>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</si>
  <si>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</si>
  <si>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</si>
  <si>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</si>
  <si>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</si>
  <si>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</si>
  <si>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</si>
  <si>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</si>
  <si>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</si>
  <si>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</si>
  <si>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</si>
  <si>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</si>
  <si>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</si>
  <si>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</si>
  <si>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</si>
  <si>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</si>
  <si>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</si>
  <si>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</si>
  <si>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</si>
  <si>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</si>
  <si>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</si>
  <si>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</si>
  <si>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</si>
  <si>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</si>
  <si>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</si>
  <si>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</si>
  <si>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</si>
  <si>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</si>
  <si>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</si>
  <si>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</si>
  <si>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</si>
  <si>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</si>
  <si>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</si>
  <si>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</si>
  <si>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</si>
  <si>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</si>
  <si>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</si>
  <si>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</si>
  <si>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</si>
  <si>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</si>
  <si>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</si>
  <si>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</si>
  <si>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</si>
  <si>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</si>
  <si>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</si>
  <si>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</si>
  <si>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</si>
  <si>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</si>
  <si>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</si>
  <si>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</si>
  <si>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</si>
  <si>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</si>
  <si>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</si>
  <si>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</si>
  <si>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</si>
  <si>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</si>
  <si>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</si>
  <si>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</si>
  <si>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</si>
  <si>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</si>
  <si>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</si>
  <si>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</si>
  <si>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</si>
  <si>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</si>
  <si>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</si>
  <si>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</si>
  <si>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</si>
  <si>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</si>
  <si>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</si>
  <si>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</si>
  <si>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</si>
  <si>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</si>
  <si>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</si>
  <si>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</si>
  <si>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</si>
  <si>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</si>
  <si>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</si>
  <si>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</si>
  <si>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</si>
  <si>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</si>
  <si>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</si>
  <si>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</si>
  <si>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</si>
  <si>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</si>
  <si>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</si>
  <si>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</si>
  <si>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</si>
  <si>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</si>
  <si>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</si>
  <si>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</si>
  <si>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</si>
  <si>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</si>
  <si>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</si>
  <si>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</si>
  <si>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</si>
  <si>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</si>
  <si>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</si>
  <si>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</si>
  <si>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</si>
  <si>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</si>
  <si>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</si>
  <si>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</si>
  <si>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</si>
  <si>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</si>
  <si>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</si>
  <si>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</si>
  <si>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</si>
  <si>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</si>
  <si>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</si>
  <si>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</si>
  <si>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</si>
  <si>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</si>
  <si>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</si>
  <si>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</si>
  <si>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</si>
  <si>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</si>
  <si>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</si>
  <si>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</si>
  <si>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</si>
  <si>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</si>
  <si>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</si>
  <si>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</si>
  <si>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</si>
  <si>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</si>
  <si>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</si>
  <si>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</si>
  <si>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</si>
  <si>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</si>
  <si>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</si>
  <si>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</si>
  <si>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</si>
  <si>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</si>
  <si>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</si>
  <si>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</si>
  <si>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</si>
  <si>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</si>
  <si>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</si>
  <si>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</si>
  <si>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</si>
  <si>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</si>
  <si>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</si>
  <si>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</si>
  <si>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</si>
  <si>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</si>
  <si>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</si>
  <si>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</si>
  <si>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</si>
  <si>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</si>
  <si>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</si>
  <si>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</si>
  <si>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</si>
  <si>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</si>
  <si>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</si>
  <si>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</si>
  <si>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</si>
  <si>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</si>
  <si>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</si>
  <si>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</si>
  <si>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</si>
  <si>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</si>
  <si>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</si>
  <si>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</si>
  <si>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</si>
  <si>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</si>
  <si>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</si>
  <si>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</si>
  <si>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</si>
  <si>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</si>
  <si>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</si>
  <si>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</si>
  <si>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</si>
  <si>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</si>
  <si>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</si>
  <si>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</si>
  <si>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</si>
  <si>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</si>
  <si>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</si>
  <si>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</si>
  <si>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</si>
  <si>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</si>
  <si>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</si>
  <si>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</si>
  <si>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</si>
  <si>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</si>
  <si>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</si>
  <si>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</si>
  <si>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Реконструкция ПС 110/10кВ Байкалово (КРУН-10, оборудование ОРУ-110, РЗА, ограждение)</t>
  </si>
  <si>
    <t>Реконструкция и техперевооружение электросетевых объектов</t>
  </si>
  <si>
    <t>12.2018</t>
  </si>
  <si>
    <t>2015.0957</t>
  </si>
  <si>
    <t>ПИР</t>
  </si>
  <si>
    <t>Выполнение проектных и изыскательских работ по реконструкции ПС 110/10кВ Байкалово (КРУН-10, оборудование ОРУ-110, РЗА,ограждение) Тобольского ТПО филиала АО "Тюменьэнерго" Тюменские РС</t>
  </si>
  <si>
    <t>Предварительный расчёт стоимости</t>
  </si>
  <si>
    <t>ОЗП</t>
  </si>
  <si>
    <t>ООО "АСП" холдинг "РосЭнерго"</t>
  </si>
  <si>
    <t>ООО "Электропромсервис"</t>
  </si>
  <si>
    <t>ООО "СЭП"</t>
  </si>
  <si>
    <t>ООО "Северный Стандарт"</t>
  </si>
  <si>
    <t>ООО "Уралпроектинжиниринг"</t>
  </si>
  <si>
    <t>ООО НТЦ "Промбезопасность - Оренбург"</t>
  </si>
  <si>
    <t>ООО "Енисей Инжиниринг"</t>
  </si>
  <si>
    <t>ООО "Энергопроект Центр"</t>
  </si>
  <si>
    <t>ООО "Энергоспецтранспроект"</t>
  </si>
  <si>
    <t>ООО "ВЭК"</t>
  </si>
  <si>
    <t>ООО "ПК "Электрические сети"</t>
  </si>
  <si>
    <t>ООО ПТК "ЭКРА-Урал"</t>
  </si>
  <si>
    <t>573115</t>
  </si>
  <si>
    <t>www.b2b-energo.ru</t>
  </si>
  <si>
    <t>26.10.2015</t>
  </si>
  <si>
    <t>28.10.2015</t>
  </si>
  <si>
    <t>13.11.2015</t>
  </si>
  <si>
    <t>14.12.2015</t>
  </si>
  <si>
    <t>30.12.2015</t>
  </si>
  <si>
    <t>14.01.2016</t>
  </si>
  <si>
    <t>30.11.2016</t>
  </si>
  <si>
    <t>Отклонение срока объявления закупки не повлияло на срок заключения договора и его исполнение.</t>
  </si>
  <si>
    <t>ПС 110/10 кВ Байкалово</t>
  </si>
  <si>
    <t>Выключатель 110 кВ</t>
  </si>
  <si>
    <t>ВМТ-110/1250-25</t>
  </si>
  <si>
    <t>ВГТ-УЭТМ-110/3150</t>
  </si>
  <si>
    <t>В-110 1Т</t>
  </si>
  <si>
    <t>Эксплуатация разрешена на срок 5 лет</t>
  </si>
  <si>
    <t>В-110 2Т</t>
  </si>
  <si>
    <t>В-110 СВ</t>
  </si>
  <si>
    <t>ВК-10-20/630</t>
  </si>
  <si>
    <t>ВВ/TEL-10-20/1000</t>
  </si>
  <si>
    <t>В-10 Байкалово</t>
  </si>
  <si>
    <t>В-10 Резерв</t>
  </si>
  <si>
    <t>В-10 1Т</t>
  </si>
  <si>
    <t xml:space="preserve">В-10 Бишура </t>
  </si>
  <si>
    <t xml:space="preserve">В-10 Резерв </t>
  </si>
  <si>
    <t>В-10 1ТСН</t>
  </si>
  <si>
    <t xml:space="preserve">В-10 СВ </t>
  </si>
  <si>
    <t xml:space="preserve">В-10 Булашово </t>
  </si>
  <si>
    <t>В-10 2ТСН</t>
  </si>
  <si>
    <t xml:space="preserve">В-10 Тахтаир </t>
  </si>
  <si>
    <t>В-10 2Т</t>
  </si>
  <si>
    <t xml:space="preserve">В-10 Бачелино </t>
  </si>
  <si>
    <t>ТМ-100/10</t>
  </si>
  <si>
    <t>ТМГ-СЭЩ-160/10</t>
  </si>
  <si>
    <t>1ТСН</t>
  </si>
  <si>
    <t>ТМ-63/10</t>
  </si>
  <si>
    <t>2ТСН</t>
  </si>
  <si>
    <t>Этапов нет</t>
  </si>
  <si>
    <t>3 кв. 2016</t>
  </si>
  <si>
    <t>F_TP3600.PS.0032</t>
  </si>
  <si>
    <t>С</t>
  </si>
  <si>
    <t>В соответствии с утверждённой ПСД.                                  Перенос срока 2023г.</t>
  </si>
  <si>
    <t>- по договорам подряда (в разбивке по каждому подрядчику и по договорам):</t>
  </si>
  <si>
    <t>объем заключенного договора 16/527 от 30.12.2015 . ООО "АСП" холдинг "РосЭнерго"    в ценах 2015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</si>
  <si>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</si>
  <si>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</si>
  <si>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</si>
  <si>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</si>
  <si>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</si>
  <si>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</si>
  <si>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</si>
  <si>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</si>
  <si>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АО  "Россети Тюмень"</t>
  </si>
  <si>
    <t>Тобольский район</t>
  </si>
  <si>
    <t>+</t>
  </si>
  <si>
    <t>Диспетчерское наименование трансфорорматор-ной или иной подстанции</t>
  </si>
  <si>
    <t>Номер заменяемой единицы оборудования (номер ЕО из SAP)</t>
  </si>
  <si>
    <t>Номинальная мощность, МВ•А, Мвар</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</si>
  <si>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</si>
  <si>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</si>
  <si>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</si>
  <si>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</si>
  <si>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22785013</t>
  </si>
  <si>
    <t>Акт № 16/2018 г.               от 15.06.2018 г., комиссия Тоб.ТПО с участием инспектора Гостехнадзора</t>
  </si>
  <si>
    <t xml:space="preserve">Акт технического обследования оборудования № 17-Р
от 04.08.2016
</t>
  </si>
  <si>
    <t>Включить реконструкцию ПС 110/10 кВ Байкалово  в перечень мероприятий ИПР 2016-2022гг.</t>
  </si>
  <si>
    <t>22785049</t>
  </si>
  <si>
    <t>22785065</t>
  </si>
  <si>
    <t>Разъединитель 110 кВ</t>
  </si>
  <si>
    <t>22785053</t>
  </si>
  <si>
    <t>РНДЗ-2-110/1000</t>
  </si>
  <si>
    <t>РПД-110</t>
  </si>
  <si>
    <t>ЛР-110 Бачкун</t>
  </si>
  <si>
    <t>22785054</t>
  </si>
  <si>
    <t>РНДЗ-1Б-110/1000У1</t>
  </si>
  <si>
    <t>2ШР-110 В 2Т</t>
  </si>
  <si>
    <t>22785055</t>
  </si>
  <si>
    <t>2РРП-110</t>
  </si>
  <si>
    <t>22785073</t>
  </si>
  <si>
    <t>1СР-110 СВ</t>
  </si>
  <si>
    <t>22785074</t>
  </si>
  <si>
    <t>2СР-110 СВ</t>
  </si>
  <si>
    <t>22785017</t>
  </si>
  <si>
    <t>ЛР-110 Кутарбитка</t>
  </si>
  <si>
    <t>22785019</t>
  </si>
  <si>
    <t>1РРП-110</t>
  </si>
  <si>
    <t>22785018</t>
  </si>
  <si>
    <t>1ШР-110 В 1Т</t>
  </si>
  <si>
    <t>ТН-110 кВ</t>
  </si>
  <si>
    <t>10010995</t>
  </si>
  <si>
    <t>НКФ-110-57У1</t>
  </si>
  <si>
    <t>ЗНГ-110</t>
  </si>
  <si>
    <t>1ТН-110 ф.А</t>
  </si>
  <si>
    <t>10010996</t>
  </si>
  <si>
    <t>1ТН-110 ф.В</t>
  </si>
  <si>
    <t>10010997</t>
  </si>
  <si>
    <t>1ТН-110 ф.С</t>
  </si>
  <si>
    <t>10010998</t>
  </si>
  <si>
    <t>2ТН-110 ф.А</t>
  </si>
  <si>
    <t>10010999</t>
  </si>
  <si>
    <t>2ТН-110 ф.В</t>
  </si>
  <si>
    <t>10011000</t>
  </si>
  <si>
    <t>2ТН-110 ф.С</t>
  </si>
  <si>
    <t>ТТ-110 кВ</t>
  </si>
  <si>
    <t>10011001</t>
  </si>
  <si>
    <t>ТФЗМ-110Б 600/5</t>
  </si>
  <si>
    <t>ТРГ-110</t>
  </si>
  <si>
    <t>ТТ-110 2Т ф.А</t>
  </si>
  <si>
    <t>10011002</t>
  </si>
  <si>
    <t>ТТ-110 2Т ф.В</t>
  </si>
  <si>
    <t>10011003</t>
  </si>
  <si>
    <t>ТТ-110 2Т ф.С</t>
  </si>
  <si>
    <t>10011004</t>
  </si>
  <si>
    <t>ТТ-110 СВ ф.А</t>
  </si>
  <si>
    <t>10011005</t>
  </si>
  <si>
    <t>ТТ-110 СВ ф.В</t>
  </si>
  <si>
    <t>10011006</t>
  </si>
  <si>
    <t>ТТ-110 СВ ф.С</t>
  </si>
  <si>
    <t>ТН-6,10 кВ</t>
  </si>
  <si>
    <t>10011013</t>
  </si>
  <si>
    <t>ЗНОЛ.06-10 У3 11000/100</t>
  </si>
  <si>
    <t>НАЛИ-10</t>
  </si>
  <si>
    <t>1ТН-10 ф.А</t>
  </si>
  <si>
    <t>10011014</t>
  </si>
  <si>
    <t>1ТН-10 ф.В</t>
  </si>
  <si>
    <t>10011015</t>
  </si>
  <si>
    <t>1ТН-10 ф.С</t>
  </si>
  <si>
    <t>10011032</t>
  </si>
  <si>
    <t>2ТН-10 ф.А</t>
  </si>
  <si>
    <t>10011016</t>
  </si>
  <si>
    <t>2ТН-10 ф.В</t>
  </si>
  <si>
    <t>10011017</t>
  </si>
  <si>
    <t>2ТН-10 ф.С</t>
  </si>
  <si>
    <t>Выключатель 6, 10 кВ</t>
  </si>
  <si>
    <t>22785075</t>
  </si>
  <si>
    <t>22785078</t>
  </si>
  <si>
    <t>22785081</t>
  </si>
  <si>
    <t>22785091</t>
  </si>
  <si>
    <t>22785094</t>
  </si>
  <si>
    <t>22785097</t>
  </si>
  <si>
    <t>22785100</t>
  </si>
  <si>
    <t>22785109</t>
  </si>
  <si>
    <t>22785112</t>
  </si>
  <si>
    <t>22785115</t>
  </si>
  <si>
    <t>22785125</t>
  </si>
  <si>
    <t>22785128</t>
  </si>
  <si>
    <t>22785131</t>
  </si>
  <si>
    <t>Трансформатор силовой масляный 6, 10 кВ (ТСН)</t>
  </si>
  <si>
    <t>22785103</t>
  </si>
  <si>
    <t>22785134</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</si>
  <si>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</si>
  <si>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</si>
  <si>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</si>
  <si>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</si>
  <si>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</si>
  <si>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</si>
  <si>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</si>
  <si>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</si>
  <si>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</si>
  <si>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</si>
  <si>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</si>
  <si>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</si>
  <si>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</si>
  <si>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</si>
  <si>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</si>
  <si>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</si>
  <si>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</si>
  <si>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</si>
  <si>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</si>
  <si>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</si>
  <si>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</si>
  <si>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</si>
  <si>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</si>
  <si>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</si>
  <si>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</si>
  <si>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</si>
  <si>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</si>
  <si>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</si>
  <si>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</si>
  <si>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</si>
  <si>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</si>
  <si>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</si>
  <si>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АО "РОССЕТИ ТЮМЕНЬ" Тюменские ЭС</t>
  </si>
  <si>
    <t>ЛЭП, км</t>
  </si>
  <si>
    <t>от «__» _____ 201__ г. №___</t>
  </si>
  <si>
    <t>нет</t>
  </si>
  <si>
    <t>1.12.</t>
  </si>
  <si>
    <t>3.7.</t>
  </si>
  <si>
    <t>Факт (предложения по корректировке плана)</t>
  </si>
  <si>
    <t>Год 2023</t>
  </si>
  <si>
    <t>Год 2024</t>
  </si>
  <si>
    <t>Год 2025</t>
  </si>
  <si>
    <t>Год 2026</t>
  </si>
  <si>
    <t>Год 2027</t>
  </si>
  <si>
    <t xml:space="preserve"> по состоянию на 01.01.2022</t>
  </si>
  <si>
    <t>Тюменская область</t>
  </si>
  <si>
    <t>региональный</t>
  </si>
  <si>
    <t>- подрядчики</t>
  </si>
  <si>
    <t>Год раскрытия информации: 2023 год</t>
  </si>
  <si>
    <t xml:space="preserve">Наименование объекта </t>
  </si>
  <si>
    <t xml:space="preserve"> ТПиР</t>
  </si>
  <si>
    <t>Сметная стоимость проекта в ценах 2022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</si>
  <si>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</si>
  <si>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</si>
  <si>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</si>
  <si>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</si>
  <si>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</si>
  <si>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</si>
  <si>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</si>
  <si>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</si>
  <si>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</si>
  <si>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</si>
  <si>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Филиал ОАО "Тюменьэнерго" Тюменские РС</t>
  </si>
  <si>
    <t>Возможность реализации в установленный срок</t>
  </si>
  <si>
    <t xml:space="preserve">Факт 2022 года </t>
  </si>
  <si>
    <t>по состоянию на 01.01.2023</t>
  </si>
  <si>
    <t>объем заключенного договора PD01.3000.2023.184 от 27.04.2023 . ООО "Энергопроект Центр"    в ценах 2023 года с НДС, млн. руб</t>
  </si>
  <si>
    <t xml:space="preserve"> ООО "АСП" холдинг "РосЭнерго" ; ООО "Энергопроект Центр"</t>
  </si>
  <si>
    <t>Проблемные вопросы отсутствуют, реализация проекта в установленные сроки</t>
  </si>
  <si>
    <t>Срок реализации не подошел</t>
  </si>
  <si>
    <t>Приказ об утверждении ПСД №3-Э от 01.03.2017</t>
  </si>
  <si>
    <t>1. Акт технического обследования оборудования ПС 110 кВ Байкалово от 04.08.2016г. № 17-Р.</t>
  </si>
  <si>
    <t>3426,452 тыс.руб. /шт.</t>
  </si>
  <si>
    <t>Реконструкция осуществляется в связи с несоответствием ИТСО объекта требованиям нормативных документов (РД 78.36.003-2002 МВД России). Нормативный срок эксплуатации оборудования – 25 лет, фактический срок эксплуатации – 55 лет (срок службы превышен в два раза). Модернизация и реконструкция оборудования ПС с начала эксплуатации не проводилась. Предусмотренная замена пожароопасных масляных выключателей 110кВ типа ВМТ-110-1250/25 (3шт) и 10кВ типа ВК-10 (13шт) на элегазовые (вакуумные) вызвана выработкой своего ресурса оборудование и невозможностью выполнения восстановительного ремонта из-за отсутствия в производстве запасных частей. Замена масляных выключателей 10-110кВ на ваккумные, во исполнение п. 1.1.7, 1.1.9 ПТЭЭС,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В соответствии с требованиями п 9.6.5.2.2 СТО 34.01-21.1-001-2017 РАСПРЕДЕЛИТЕЛЬНЫЕ ЭЛЕКТРИЧЕСКИЕ СЕТИ НАПРЯЖЕНИЕМ 0,4-110 кВ. ТРЕБОВАНИЯ К ТЕХНОЛОГИЧЕСКОМУ ПРОЕКТИРОВАНИЮ необходима замена кабельной продукции на продукцию с изоляцией, не распространяющей горение. Во исполнении требований п. 9.6.5.2.12 СТО 34.01-21.1-001-2017 РАСПРЕДЕЛИТЕЛЬНЫЕ ЭЛЕКТРИЧЕСКИЕ СЕТИ НАПРЯЖЕНИЕМ 0,4-110 кВ. ТРЕБОВАНИЯ К ТЕХНОЛОГИЧЕСКОМУ ПРОЕКТИРОВАНИЮ необходимо обеспечение прокладки взаиморезервирующих кабельных трасс по географически разным трассам кабельных каналов с целью минимизации негативных последствий их повреждения. Замена разъединителей 110кВ типа РНДЗ-110 (8 шт) вызвана выработкой своего ресурса оборудованием, невозможностью выполнения восстановительного ремонта в полном объеме из-за отсутствия в производстве запасных частей, установка вместо них травмобезопасных разъединителей с двигательными приводами и полимерной изоляцией. Замена измерительных трансформаторов 110кВ типа НКФ-110 (6 фаз) вызвана износом основной изоляции (ИТС ТТ-110 и ТН 110 -38,88; высокая степень повреждаемости НКФ-110, увеличение влагосодежания масла, неэффективность проведения сушки, cнижение Rиз, учащенное проведение ВВИ и ХАРГ после 25 лет эксплуатации, пожоопасны). Применение на подстанции приемных порталов 110кВ для исключения тяжения на оборудование ОРУ-110кВ. Установка на ВЛ-110 кВ линейных защит. Повышение оперативности, экономии времени и средств за счет оперативного доступа к устройствам РЗА. Приведение чувствительности защит присоединений 10кВ к требованиям нормативных документов (п.3.2.20, 3.21, 3.2.24-3.2.27 ПУЭ 7-е издание, утверждённое Приказом Минэнерго РФ от 08.07.2002 N 204) с целью реализации необходимых ремонтных режимов  отходящих присоединений 10кВ. Оснащение быстродействующими защитами от дуговых замыканий секции 10кВ согласно графика.  Снижение рисков и потерь, связанных с возникновением аварийных режимов и ликвидацией их последствий за счет своевременного предоставления оперативному и руководящему персоналу достоверной информации в режиме реального времени о ходе технологического процесса, состояния оборудования и средств управления.   Выполнение требований Правил технической эксплуатации электрических станций и сетей РФ, п.1.1.7, 1.1.9., Федерального закон от 21.07.2011 № 256-ФЗ «О безопасности объектов топливно-энергетического комплекса». Акт тех.обследования от 23.12.2016 б/н.
По результатам замеров 21.12.2016г. нагрузка на ПС Байкалово составила 2,706 МВт , при этом мощность выданная по договорам техприсоединения составляет - 0,0065 МВт и по заявкам на техприсоединение - 0,0389 МВт. ПС обеспечивает электроснабжение 20 н.п. общей численностью 3788 чел. СЗО - 31
Стоимость реконструкции по данному титулу составляет - 166,83 млн. руб.</t>
  </si>
  <si>
    <t>Повышение надежности и качества электроснабжения потребителей, возможность подключения дополнительных потребителей. Применение современных разъединителей с полимерной изоляцией и двигательными приводами, элегазовых и вакуумных выключателей, взрывопожаробезопасных элегазовых трансформаторов тока и напряжения повысит пожаробезопасность и снизит затраты на эксплуатацию и ремонт. Установка нового ограждения планируется для обеспечения защиты от несанкционированного доступа, повышение уровня безопасности защищаемого объекта. Установка защит ВЛ-110 кВ приведет к снижению количества обесточиваемых потребителей при технических нарушениях в сети 110 кВ.</t>
  </si>
  <si>
    <t>1. ВГТ-УЭТМ-110/3150 (3шт)
2. ТРГ-УЭТМ-110 (9шт)
3. ЗНГ-УЭТМ-110 (6шт)
4. РПД-УЭТМ-110 (8шт)
5. КРУМ-10кВ (16яч.)
6. ТМГ-СЭЩ-160-01 (2шт)
7. Вагон ДЭМ -1шт.
8. Ограждение ПС -1 шт.
9. Шкафы в КРУН, ОПУ                                                                                                                                                      10. Шкафы МП УРЗА ВЛ-110кВ - 2 компл.                                                                                                                        11. Шкафы МП УРЗА трансформатора - 2 компл.                                                                                                             12. Терминалы МП УРЗА 10 кВ - 16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</si>
</sst>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00"/>
    <numFmt numFmtId="169" formatCode="#,##0.000"/>
    <numFmt numFmtId="170" formatCode="0_ ;\-0\ "/>
    <numFmt numFmtId="171" formatCode="_-* #,##0.000_р_._-;\-* #,##0.000_р_._-;_-* &quot;-&quot;???_р_._-;_-@_-"/>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2"/>
      <color indexed="8"/>
      <name val="Times New Roman"/>
      <family val="1"/>
      <charset val="204"/>
    </font>
    <font>
      <sz val="11"/>
      <color indexed="8"/>
      <name val="Times New Roman"/>
      <family val="1"/>
      <charset val="204"/>
    </font>
    <font>
      <b/>
      <sz val="12"/>
      <name val="Arial"/>
      <family val="2"/>
      <charset val="204"/>
    </font>
    <font>
      <b/>
      <sz val="9"/>
      <color theme="1"/>
      <name val="Times New Roman"/>
      <family val="1"/>
      <charset val="204"/>
    </font>
    <font>
      <u/>
      <sz val="14"/>
      <name val="Times New Roman"/>
      <family val="1"/>
      <charset val="204"/>
    </font>
    <font>
      <u/>
      <sz val="14"/>
      <color theme="1"/>
      <name val="Times New Roman"/>
      <family val="1"/>
      <charset val="204"/>
    </font>
    <font>
      <sz val="12"/>
      <color rgb="FFFF0000"/>
      <name val="Times New Roman"/>
      <family val="1"/>
      <charset val="204"/>
    </font>
    <font>
      <i/>
      <sz val="10"/>
      <name val="Times New Roman"/>
      <family val="1"/>
      <charset val="204"/>
    </font>
    <font>
      <sz val="14"/>
      <color theme="0"/>
      <name val="Times New Roman"/>
      <family val="1"/>
      <charset val="204"/>
    </font>
    <font>
      <sz val="11"/>
      <color rgb="FF000000"/>
      <name val="Calibri"/>
      <family val="2"/>
      <scheme val="minor"/>
    </font>
    <font>
      <b/>
      <sz val="12"/>
      <color rgb="FF000000"/>
      <name val="Times New Roman"/>
      <family val="1"/>
    </font>
    <font>
      <i/>
      <sz val="11"/>
      <color theme="1"/>
      <name val="Calibri"/>
      <family val="2"/>
      <charset val="204"/>
      <scheme val="minor"/>
    </font>
    <font>
      <u/>
      <sz val="12"/>
      <color theme="1"/>
      <name val="Times New Roman"/>
      <family val="1"/>
      <charset val="204"/>
    </font>
    <font>
      <u/>
      <vertAlign val="superscript"/>
      <sz val="12"/>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thin">
        <color rgb="FF000000"/>
      </right>
      <top style="thin">
        <color indexed="64"/>
      </top>
      <bottom/>
      <diagonal/>
    </border>
    <border>
      <left style="thin">
        <color rgb="FF000000"/>
      </left>
      <right/>
      <top style="thin">
        <color indexed="64"/>
      </top>
      <bottom/>
      <diagonal/>
    </border>
    <border>
      <left/>
      <right style="thin">
        <color rgb="FF000000"/>
      </right>
      <top style="thin">
        <color indexed="64"/>
      </top>
      <bottom/>
      <diagonal/>
    </border>
    <border>
      <left style="thin">
        <color rgb="FF000000"/>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indexed="64"/>
      </right>
      <top/>
      <bottom style="thin">
        <color rgb="FF000000"/>
      </bottom>
      <diagonal/>
    </border>
    <border>
      <left/>
      <right style="medium">
        <color indexed="64"/>
      </right>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45" fillId="0" borderId="0" applyFont="0" applyFill="0" applyBorder="0" applyAlignment="0" applyProtection="0"/>
    <xf numFmtId="0" fontId="66" fillId="0" borderId="0"/>
    <xf numFmtId="0" fontId="11" fillId="0" borderId="0"/>
    <xf numFmtId="164" fontId="1" fillId="0" borderId="0" applyFont="0" applyFill="0" applyBorder="0" applyAlignment="0" applyProtection="0"/>
    <xf numFmtId="0" fontId="30" fillId="0" borderId="0"/>
    <xf numFmtId="0" fontId="76" fillId="0" borderId="0"/>
    <xf numFmtId="0" fontId="3" fillId="0" borderId="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9" fontId="11" fillId="0" borderId="1" xfId="2" applyNumberFormat="1" applyFont="1" applyFill="1" applyBorder="1" applyAlignment="1">
      <alignment horizontal="center" vertical="center" wrapText="1"/>
    </xf>
    <xf numFmtId="168" fontId="67" fillId="0" borderId="1" xfId="0" quotePrefix="1" applyNumberFormat="1"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1" fontId="7" fillId="0" borderId="1" xfId="49" applyNumberFormat="1" applyFont="1" applyFill="1" applyBorder="1" applyAlignment="1">
      <alignment horizontal="center" vertical="center"/>
    </xf>
    <xf numFmtId="168"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48" fillId="0" borderId="1" xfId="0" applyNumberFormat="1" applyFont="1" applyFill="1" applyBorder="1" applyAlignment="1">
      <alignment horizontal="center" vertical="center" wrapText="1"/>
    </xf>
    <xf numFmtId="167" fontId="7" fillId="0" borderId="1" xfId="49" applyNumberFormat="1" applyFont="1" applyFill="1" applyBorder="1" applyAlignment="1">
      <alignment horizontal="center" vertical="center"/>
    </xf>
    <xf numFmtId="49" fontId="7" fillId="0" borderId="1" xfId="49" applyNumberFormat="1" applyFont="1" applyFill="1" applyBorder="1" applyAlignment="1">
      <alignment horizontal="center" vertical="center"/>
    </xf>
    <xf numFmtId="14" fontId="7" fillId="0" borderId="1" xfId="49" applyNumberFormat="1" applyFont="1" applyFill="1" applyBorder="1" applyAlignment="1">
      <alignment horizontal="center" vertical="center"/>
    </xf>
    <xf numFmtId="0" fontId="7" fillId="0" borderId="1" xfId="49" applyFont="1" applyFill="1" applyBorder="1"/>
    <xf numFmtId="49" fontId="68" fillId="0" borderId="1" xfId="0" applyNumberFormat="1" applyFont="1" applyFill="1" applyBorder="1" applyAlignment="1">
      <alignment horizontal="center" vertical="center" wrapText="1"/>
    </xf>
    <xf numFmtId="0" fontId="69" fillId="0" borderId="0" xfId="1" applyFont="1" applyAlignment="1">
      <alignment horizontal="left" vertical="center"/>
    </xf>
    <xf numFmtId="0" fontId="60" fillId="0" borderId="0" xfId="1" applyFont="1" applyAlignment="1">
      <alignment vertical="center"/>
    </xf>
    <xf numFmtId="0" fontId="70" fillId="0" borderId="0" xfId="1" applyFont="1" applyAlignment="1">
      <alignment vertical="center"/>
    </xf>
    <xf numFmtId="0" fontId="71" fillId="0" borderId="0" xfId="1" applyFont="1" applyAlignment="1">
      <alignment vertical="center"/>
    </xf>
    <xf numFmtId="0" fontId="72" fillId="0" borderId="0" xfId="1" applyFont="1" applyAlignment="1">
      <alignment vertical="center"/>
    </xf>
    <xf numFmtId="0" fontId="11" fillId="0" borderId="1" xfId="62" applyFont="1" applyBorder="1" applyAlignment="1">
      <alignment horizontal="center" vertical="center" wrapText="1"/>
    </xf>
    <xf numFmtId="0" fontId="11" fillId="0" borderId="1" xfId="62" applyNumberFormat="1" applyFont="1" applyBorder="1" applyAlignment="1">
      <alignment vertical="center" wrapText="1"/>
    </xf>
    <xf numFmtId="0" fontId="11" fillId="25" borderId="1" xfId="62" applyFont="1" applyFill="1" applyBorder="1" applyAlignment="1">
      <alignment horizontal="center" vertical="center" wrapText="1"/>
    </xf>
    <xf numFmtId="0" fontId="73" fillId="0" borderId="0" xfId="62" applyFont="1" applyAlignment="1">
      <alignment horizontal="left" vertical="center" wrapText="1"/>
    </xf>
    <xf numFmtId="0" fontId="11" fillId="0" borderId="0" xfId="62" applyFont="1" applyAlignment="1">
      <alignment horizontal="left" vertical="center" wrapText="1"/>
    </xf>
    <xf numFmtId="0" fontId="46" fillId="0" borderId="1" xfId="2" applyNumberFormat="1" applyFont="1" applyFill="1" applyBorder="1" applyAlignment="1">
      <alignment horizontal="center" vertical="center" wrapText="1"/>
    </xf>
    <xf numFmtId="14" fontId="46" fillId="0" borderId="1" xfId="69"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xf>
    <xf numFmtId="0" fontId="74" fillId="0" borderId="1" xfId="2" applyFont="1" applyFill="1" applyBorder="1" applyAlignment="1">
      <alignment horizontal="center" vertical="center"/>
    </xf>
    <xf numFmtId="0" fontId="46" fillId="0" borderId="1" xfId="69" applyFont="1" applyBorder="1" applyAlignment="1">
      <alignment horizontal="center" vertical="center"/>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9" fillId="0" borderId="0" xfId="2" applyFont="1" applyFill="1" applyAlignment="1">
      <alignment horizontal="center"/>
    </xf>
    <xf numFmtId="14" fontId="46"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wrapText="1"/>
    </xf>
    <xf numFmtId="14" fontId="46" fillId="0" borderId="1" xfId="69" applyNumberFormat="1" applyFont="1" applyFill="1" applyBorder="1" applyAlignment="1">
      <alignment horizontal="center" vertical="center"/>
    </xf>
    <xf numFmtId="171" fontId="75" fillId="25" borderId="1" xfId="0" applyNumberFormat="1" applyFont="1" applyFill="1" applyBorder="1" applyAlignment="1">
      <alignment vertical="center" wrapText="1"/>
    </xf>
    <xf numFmtId="0" fontId="36" fillId="0" borderId="44" xfId="0" applyFont="1" applyBorder="1" applyAlignment="1">
      <alignment horizontal="left" vertical="center" wrapText="1"/>
    </xf>
    <xf numFmtId="0" fontId="42"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0" fontId="42" fillId="27" borderId="26" xfId="2" applyFont="1" applyFill="1" applyBorder="1" applyAlignment="1">
      <alignment horizontal="left" vertical="center" wrapText="1"/>
    </xf>
    <xf numFmtId="0" fontId="41" fillId="28"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0" fontId="3" fillId="0" borderId="1" xfId="1" applyBorder="1" applyAlignment="1">
      <alignment horizontal="center" vertical="center"/>
    </xf>
    <xf numFmtId="0" fontId="11" fillId="0" borderId="0" xfId="62" applyFont="1" applyAlignment="1">
      <alignment horizontal="center" vertical="center" wrapText="1"/>
    </xf>
    <xf numFmtId="0" fontId="10" fillId="0" borderId="0" xfId="1" applyFont="1" applyAlignment="1">
      <alignment horizontal="center" vertical="center" wrapText="1"/>
    </xf>
    <xf numFmtId="0" fontId="70" fillId="0" borderId="0" xfId="1" applyFont="1" applyAlignment="1">
      <alignment horizontal="center" vertical="center" wrapText="1"/>
    </xf>
    <xf numFmtId="0" fontId="72" fillId="0" borderId="0" xfId="1" applyFont="1" applyAlignment="1">
      <alignment horizontal="center" vertical="center" wrapText="1"/>
    </xf>
    <xf numFmtId="49" fontId="77" fillId="0" borderId="51" xfId="72" applyNumberFormat="1" applyFont="1" applyBorder="1" applyAlignment="1">
      <alignment horizontal="centerContinuous" vertical="center" wrapText="1"/>
    </xf>
    <xf numFmtId="49" fontId="77" fillId="0" borderId="51" xfId="7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0" applyFont="1" applyBorder="1" applyAlignment="1">
      <alignment horizontal="center" vertical="center" wrapText="1"/>
    </xf>
    <xf numFmtId="0" fontId="46" fillId="0" borderId="0" xfId="62" applyFont="1" applyAlignment="1">
      <alignment horizontal="center" vertical="center" wrapText="1"/>
    </xf>
    <xf numFmtId="0" fontId="11" fillId="0" borderId="0" xfId="62" applyNumberFormat="1" applyFont="1" applyBorder="1" applyAlignment="1">
      <alignment horizontal="center" vertical="center" wrapText="1"/>
    </xf>
    <xf numFmtId="0" fontId="11" fillId="0" borderId="0" xfId="62" applyFont="1" applyBorder="1" applyAlignment="1">
      <alignment horizontal="center" vertical="center" wrapText="1"/>
    </xf>
    <xf numFmtId="4" fontId="11" fillId="0" borderId="1" xfId="70"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7" fillId="0" borderId="1" xfId="73" applyFont="1" applyFill="1" applyBorder="1" applyAlignment="1">
      <alignment horizontal="center" vertical="center" wrapText="1"/>
    </xf>
    <xf numFmtId="4" fontId="7" fillId="0" borderId="1" xfId="73" applyNumberFormat="1" applyFont="1" applyFill="1" applyBorder="1" applyAlignment="1">
      <alignment horizontal="center" vertical="center"/>
    </xf>
    <xf numFmtId="169" fontId="36" fillId="0" borderId="45" xfId="0" applyNumberFormat="1" applyFont="1" applyBorder="1" applyAlignment="1">
      <alignment horizontal="left" vertical="center"/>
    </xf>
    <xf numFmtId="169" fontId="39" fillId="26" borderId="45"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5" xfId="0" applyFont="1" applyBorder="1"/>
    <xf numFmtId="169" fontId="39" fillId="27" borderId="46" xfId="0" applyNumberFormat="1" applyFont="1" applyFill="1" applyBorder="1" applyAlignment="1">
      <alignment horizontal="left" vertical="center"/>
    </xf>
    <xf numFmtId="169" fontId="36" fillId="28" borderId="45" xfId="0" applyNumberFormat="1" applyFont="1" applyFill="1" applyBorder="1" applyAlignment="1">
      <alignment horizontal="left" vertical="center" wrapText="1"/>
    </xf>
    <xf numFmtId="0" fontId="78" fillId="0" borderId="0" xfId="0" applyFont="1"/>
    <xf numFmtId="0" fontId="36" fillId="0" borderId="45" xfId="0" applyFont="1" applyFill="1" applyBorder="1" applyAlignment="1">
      <alignment horizontal="left" vertical="center" wrapText="1"/>
    </xf>
    <xf numFmtId="169" fontId="36" fillId="0" borderId="45" xfId="0" applyNumberFormat="1" applyFont="1" applyFill="1" applyBorder="1" applyAlignment="1">
      <alignment horizontal="left" vertical="center" wrapText="1"/>
    </xf>
    <xf numFmtId="0" fontId="39" fillId="27" borderId="46" xfId="0" applyFont="1" applyFill="1" applyBorder="1" applyAlignment="1">
      <alignment horizontal="left" vertical="center"/>
    </xf>
    <xf numFmtId="0" fontId="63" fillId="0" borderId="45" xfId="0" applyFont="1" applyBorder="1" applyAlignment="1">
      <alignment horizontal="left" vertical="center"/>
    </xf>
    <xf numFmtId="0" fontId="72" fillId="0" borderId="0" xfId="1" applyFont="1" applyBorder="1" applyAlignment="1">
      <alignment vertical="center"/>
    </xf>
    <xf numFmtId="0" fontId="72" fillId="0" borderId="0" xfId="1" applyFont="1" applyFill="1" applyBorder="1" applyAlignment="1">
      <alignment vertical="center"/>
    </xf>
    <xf numFmtId="170" fontId="11" fillId="0" borderId="1" xfId="70" applyNumberFormat="1" applyFont="1" applyFill="1" applyBorder="1" applyAlignment="1">
      <alignment horizontal="right"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2" fillId="0" borderId="30" xfId="2" applyFont="1" applyFill="1" applyBorder="1" applyAlignment="1">
      <alignment horizontal="left" vertical="center"/>
    </xf>
    <xf numFmtId="0" fontId="42" fillId="0" borderId="28" xfId="2" applyFont="1" applyFill="1" applyBorder="1" applyAlignment="1">
      <alignment horizontal="justify" vertical="top"/>
    </xf>
    <xf numFmtId="0" fontId="36" fillId="0" borderId="45" xfId="0" applyFont="1" applyBorder="1" applyAlignment="1">
      <alignment horizontal="left" vertical="center"/>
    </xf>
    <xf numFmtId="0" fontId="42" fillId="0" borderId="28" xfId="2" applyFont="1" applyFill="1" applyBorder="1" applyAlignment="1">
      <alignment vertical="top" wrapText="1"/>
    </xf>
    <xf numFmtId="0" fontId="39" fillId="27" borderId="46" xfId="0" applyFont="1" applyFill="1" applyBorder="1" applyAlignment="1">
      <alignment horizontal="left" vertical="center" wrapText="1"/>
    </xf>
    <xf numFmtId="0" fontId="41" fillId="27" borderId="26" xfId="2" applyFont="1" applyFill="1" applyBorder="1" applyAlignment="1">
      <alignment horizontal="left" vertical="center" wrapText="1"/>
    </xf>
    <xf numFmtId="0" fontId="36" fillId="27" borderId="46" xfId="0" applyFont="1" applyFill="1" applyBorder="1" applyAlignment="1">
      <alignment horizontal="left" vertical="center"/>
    </xf>
    <xf numFmtId="169" fontId="36" fillId="27" borderId="46" xfId="0" applyNumberFormat="1" applyFont="1" applyFill="1" applyBorder="1" applyAlignment="1">
      <alignment horizontal="left" vertical="center"/>
    </xf>
    <xf numFmtId="0" fontId="66" fillId="0" borderId="0" xfId="3" applyFont="1" applyAlignment="1">
      <alignment horizontal="left" vertical="center" wrapText="1"/>
    </xf>
    <xf numFmtId="0" fontId="36" fillId="0" borderId="57" xfId="3" applyFont="1" applyBorder="1" applyAlignment="1">
      <alignment vertical="center" wrapText="1"/>
    </xf>
    <xf numFmtId="14" fontId="36" fillId="27" borderId="46" xfId="0" applyNumberFormat="1" applyFont="1" applyFill="1" applyBorder="1" applyAlignment="1">
      <alignment horizontal="left" vertical="center"/>
    </xf>
    <xf numFmtId="0" fontId="11" fillId="0" borderId="1" xfId="1" applyFont="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5" fillId="0" borderId="0" xfId="1" applyFont="1" applyBorder="1" applyAlignment="1">
      <alignment horizontal="center" vertical="center"/>
    </xf>
    <xf numFmtId="49" fontId="77" fillId="0" borderId="48" xfId="72" applyNumberFormat="1" applyFont="1" applyBorder="1" applyAlignment="1">
      <alignment horizontal="center" vertical="center" wrapText="1"/>
    </xf>
    <xf numFmtId="49" fontId="77" fillId="0" borderId="49" xfId="72" applyNumberFormat="1" applyFont="1" applyBorder="1" applyAlignment="1">
      <alignment horizontal="center" vertical="center" wrapText="1"/>
    </xf>
    <xf numFmtId="49" fontId="77" fillId="0" borderId="53" xfId="72" applyNumberFormat="1" applyFont="1" applyBorder="1" applyAlignment="1">
      <alignment horizontal="center" vertical="center" wrapText="1"/>
    </xf>
    <xf numFmtId="49" fontId="77" fillId="0" borderId="54" xfId="72" applyNumberFormat="1" applyFont="1" applyBorder="1" applyAlignment="1">
      <alignment horizontal="center" vertical="center" wrapText="1"/>
    </xf>
    <xf numFmtId="49" fontId="77" fillId="0" borderId="50" xfId="72" applyNumberFormat="1" applyFont="1" applyBorder="1" applyAlignment="1">
      <alignment horizontal="center" vertical="center" wrapText="1"/>
    </xf>
    <xf numFmtId="49" fontId="77" fillId="0" borderId="56" xfId="72" applyNumberFormat="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0" xfId="62" applyFont="1" applyBorder="1" applyAlignment="1">
      <alignment horizontal="left" vertical="center"/>
    </xf>
    <xf numFmtId="49" fontId="77" fillId="0" borderId="47" xfId="72" applyNumberFormat="1" applyFont="1" applyBorder="1" applyAlignment="1">
      <alignment horizontal="center" vertical="center" wrapText="1"/>
    </xf>
    <xf numFmtId="49" fontId="77" fillId="0" borderId="52" xfId="72" applyNumberFormat="1" applyFont="1" applyBorder="1" applyAlignment="1">
      <alignment horizontal="center" vertical="center" wrapText="1"/>
    </xf>
    <xf numFmtId="49" fontId="77" fillId="0" borderId="55" xfId="72" applyNumberFormat="1"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3"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65" fillId="0" borderId="0" xfId="1" applyFont="1" applyBorder="1" applyAlignment="1">
      <alignment horizontal="center" vertical="center" wrapText="1"/>
    </xf>
    <xf numFmtId="0" fontId="79" fillId="0" borderId="0" xfId="1" applyFont="1" applyBorder="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80" fillId="0" borderId="0" xfId="1" applyFont="1" applyBorder="1" applyAlignment="1">
      <alignment horizontal="center" vertical="center"/>
    </xf>
    <xf numFmtId="0" fontId="8" fillId="0" borderId="0" xfId="1" applyFont="1" applyBorder="1" applyAlignment="1">
      <alignment horizontal="center" vertical="center"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3" xfId="72"/>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4F1-4818-BE48-4FB65378A7F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4F1-4818-BE48-4FB65378A7F9}"/>
            </c:ext>
          </c:extLst>
        </c:ser>
        <c:dLbls>
          <c:showLegendKey val="0"/>
          <c:showVal val="0"/>
          <c:showCatName val="0"/>
          <c:showSerName val="0"/>
          <c:showPercent val="0"/>
          <c:showBubbleSize val="0"/>
        </c:dLbls>
        <c:smooth val="0"/>
        <c:axId val="518569120"/>
        <c:axId val="518571360"/>
      </c:lineChart>
      <c:catAx>
        <c:axId val="518569120"/>
        <c:scaling>
          <c:orientation val="minMax"/>
        </c:scaling>
        <c:delete val="0"/>
        <c:axPos val="b"/>
        <c:numFmt formatCode="General" sourceLinked="1"/>
        <c:majorTickMark val="out"/>
        <c:minorTickMark val="none"/>
        <c:tickLblPos val="nextTo"/>
        <c:crossAx val="518571360"/>
        <c:crosses val="autoZero"/>
        <c:auto val="1"/>
        <c:lblAlgn val="ctr"/>
        <c:lblOffset val="100"/>
        <c:noMultiLvlLbl val="0"/>
      </c:catAx>
      <c:valAx>
        <c:axId val="5185713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185691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55" zoomScaleSheetLayoutView="55"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279" t="s">
        <v>749</v>
      </c>
      <c r="B5" s="279"/>
      <c r="C5" s="279"/>
      <c r="D5" s="150"/>
      <c r="E5" s="150"/>
      <c r="F5" s="150"/>
      <c r="G5" s="150"/>
      <c r="H5" s="150"/>
    </row>
    <row r="6" spans="1:20" s="12" customFormat="1" ht="18.75" x14ac:dyDescent="0.3">
      <c r="A6" s="17"/>
      <c r="D6" s="16"/>
      <c r="E6" s="16"/>
      <c r="F6" s="15"/>
    </row>
    <row r="7" spans="1:20" s="12" customFormat="1" ht="18.75" x14ac:dyDescent="0.2">
      <c r="A7" s="283" t="s">
        <v>9</v>
      </c>
      <c r="B7" s="283"/>
      <c r="C7" s="283"/>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79" t="s">
        <v>603</v>
      </c>
      <c r="B9" s="279"/>
      <c r="C9" s="279"/>
      <c r="D9" s="8"/>
      <c r="E9" s="8"/>
      <c r="F9" s="8"/>
      <c r="G9" s="13"/>
      <c r="H9" s="13"/>
      <c r="I9" s="13"/>
      <c r="J9" s="13"/>
      <c r="K9" s="13"/>
      <c r="L9" s="13"/>
      <c r="M9" s="13"/>
      <c r="N9" s="13"/>
      <c r="O9" s="13"/>
      <c r="P9" s="13"/>
      <c r="Q9" s="13"/>
      <c r="R9" s="13"/>
      <c r="S9" s="13"/>
      <c r="T9" s="13"/>
    </row>
    <row r="10" spans="1:20" s="12" customFormat="1" ht="18.75" x14ac:dyDescent="0.2">
      <c r="A10" s="280" t="s">
        <v>8</v>
      </c>
      <c r="B10" s="280"/>
      <c r="C10" s="280"/>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81" t="s">
        <v>590</v>
      </c>
      <c r="B12" s="281"/>
      <c r="C12" s="281"/>
      <c r="D12" s="8"/>
      <c r="E12" s="8"/>
      <c r="F12" s="8"/>
      <c r="G12" s="13"/>
      <c r="H12" s="13"/>
      <c r="I12" s="13"/>
      <c r="J12" s="13"/>
      <c r="K12" s="13"/>
      <c r="L12" s="13"/>
      <c r="M12" s="13"/>
      <c r="N12" s="13"/>
      <c r="O12" s="13"/>
      <c r="P12" s="13"/>
      <c r="Q12" s="13"/>
      <c r="R12" s="13"/>
      <c r="S12" s="13"/>
      <c r="T12" s="13"/>
    </row>
    <row r="13" spans="1:20" s="12" customFormat="1" ht="18.75" x14ac:dyDescent="0.2">
      <c r="A13" s="280" t="s">
        <v>7</v>
      </c>
      <c r="B13" s="280"/>
      <c r="C13" s="280"/>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81" t="s">
        <v>531</v>
      </c>
      <c r="B15" s="281"/>
      <c r="C15" s="281"/>
      <c r="D15" s="8"/>
      <c r="E15" s="8"/>
      <c r="F15" s="8"/>
      <c r="G15" s="8"/>
      <c r="H15" s="8"/>
      <c r="I15" s="8"/>
      <c r="J15" s="8"/>
      <c r="K15" s="8"/>
      <c r="L15" s="8"/>
      <c r="M15" s="8"/>
      <c r="N15" s="8"/>
      <c r="O15" s="8"/>
      <c r="P15" s="8"/>
      <c r="Q15" s="8"/>
      <c r="R15" s="8"/>
      <c r="S15" s="8"/>
      <c r="T15" s="8"/>
    </row>
    <row r="16" spans="1:20" s="3" customFormat="1" ht="15" customHeight="1" x14ac:dyDescent="0.2">
      <c r="A16" s="280" t="s">
        <v>6</v>
      </c>
      <c r="B16" s="280"/>
      <c r="C16" s="280"/>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81" t="s">
        <v>510</v>
      </c>
      <c r="B18" s="282"/>
      <c r="C18" s="282"/>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366</v>
      </c>
      <c r="C22" s="158" t="s">
        <v>528</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63</v>
      </c>
      <c r="B23" s="35" t="s">
        <v>64</v>
      </c>
      <c r="C23" s="36" t="s">
        <v>529</v>
      </c>
      <c r="D23" s="29"/>
      <c r="E23" s="29"/>
      <c r="F23" s="29"/>
      <c r="G23" s="28"/>
      <c r="H23" s="28"/>
      <c r="I23" s="28"/>
      <c r="J23" s="28"/>
      <c r="K23" s="28"/>
      <c r="L23" s="28"/>
      <c r="M23" s="28"/>
      <c r="N23" s="28"/>
      <c r="O23" s="28"/>
      <c r="P23" s="28"/>
      <c r="Q23" s="28"/>
      <c r="R23" s="27"/>
      <c r="S23" s="27"/>
      <c r="T23" s="27"/>
    </row>
    <row r="24" spans="1:20" s="3" customFormat="1" ht="62.25" customHeight="1" x14ac:dyDescent="0.2">
      <c r="A24" s="276"/>
      <c r="B24" s="277"/>
      <c r="C24" s="278"/>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49" t="s">
        <v>457</v>
      </c>
      <c r="C25" s="244" t="s">
        <v>602</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49" t="s">
        <v>75</v>
      </c>
      <c r="C26" s="244" t="s">
        <v>746</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49" t="s">
        <v>74</v>
      </c>
      <c r="C27" s="244" t="s">
        <v>604</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49" t="s">
        <v>458</v>
      </c>
      <c r="C28" s="244" t="s">
        <v>527</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49" t="s">
        <v>459</v>
      </c>
      <c r="C29" s="244" t="s">
        <v>527</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49" t="s">
        <v>460</v>
      </c>
      <c r="C30" s="244" t="s">
        <v>527</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461</v>
      </c>
      <c r="C31" s="244" t="s">
        <v>527</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462</v>
      </c>
      <c r="C32" s="244" t="s">
        <v>527</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463</v>
      </c>
      <c r="C33" s="244" t="s">
        <v>747</v>
      </c>
      <c r="D33" s="34"/>
      <c r="E33" s="34"/>
      <c r="F33" s="33"/>
      <c r="G33" s="33"/>
      <c r="H33" s="33"/>
      <c r="I33" s="33"/>
      <c r="J33" s="33"/>
      <c r="K33" s="33"/>
      <c r="L33" s="33"/>
      <c r="M33" s="33"/>
      <c r="N33" s="33"/>
      <c r="O33" s="33"/>
      <c r="P33" s="33"/>
      <c r="Q33" s="32"/>
      <c r="R33" s="32"/>
      <c r="S33" s="32"/>
      <c r="T33" s="32"/>
    </row>
    <row r="34" spans="1:20" ht="111" customHeight="1" x14ac:dyDescent="0.25">
      <c r="A34" s="24" t="s">
        <v>479</v>
      </c>
      <c r="B34" s="39" t="s">
        <v>464</v>
      </c>
      <c r="C34" s="244" t="s">
        <v>605</v>
      </c>
      <c r="D34" s="23"/>
      <c r="E34" s="23"/>
      <c r="F34" s="23"/>
      <c r="G34" s="23"/>
      <c r="H34" s="23"/>
      <c r="I34" s="23"/>
      <c r="J34" s="23"/>
      <c r="K34" s="23"/>
      <c r="L34" s="23"/>
      <c r="M34" s="23"/>
      <c r="N34" s="23"/>
      <c r="O34" s="23"/>
      <c r="P34" s="23"/>
      <c r="Q34" s="23"/>
      <c r="R34" s="23"/>
      <c r="S34" s="23"/>
      <c r="T34" s="23"/>
    </row>
    <row r="35" spans="1:20" ht="58.5" customHeight="1" x14ac:dyDescent="0.25">
      <c r="A35" s="24" t="s">
        <v>467</v>
      </c>
      <c r="B35" s="39" t="s">
        <v>72</v>
      </c>
      <c r="C35" s="244" t="s">
        <v>527</v>
      </c>
      <c r="D35" s="23"/>
      <c r="E35" s="23"/>
      <c r="F35" s="23"/>
      <c r="G35" s="23"/>
      <c r="H35" s="23"/>
      <c r="I35" s="23"/>
      <c r="J35" s="23"/>
      <c r="K35" s="23"/>
      <c r="L35" s="23"/>
      <c r="M35" s="23"/>
      <c r="N35" s="23"/>
      <c r="O35" s="23"/>
      <c r="P35" s="23"/>
      <c r="Q35" s="23"/>
      <c r="R35" s="23"/>
      <c r="S35" s="23"/>
      <c r="T35" s="23"/>
    </row>
    <row r="36" spans="1:20" ht="51.75" customHeight="1" x14ac:dyDescent="0.25">
      <c r="A36" s="24" t="s">
        <v>480</v>
      </c>
      <c r="B36" s="39" t="s">
        <v>465</v>
      </c>
      <c r="C36" s="244" t="s">
        <v>605</v>
      </c>
      <c r="D36" s="23"/>
      <c r="E36" s="23"/>
      <c r="F36" s="23"/>
      <c r="G36" s="23"/>
      <c r="H36" s="23"/>
      <c r="I36" s="23"/>
      <c r="J36" s="23"/>
      <c r="K36" s="23"/>
      <c r="L36" s="23"/>
      <c r="M36" s="23"/>
      <c r="N36" s="23"/>
      <c r="O36" s="23"/>
      <c r="P36" s="23"/>
      <c r="Q36" s="23"/>
      <c r="R36" s="23"/>
      <c r="S36" s="23"/>
      <c r="T36" s="23"/>
    </row>
    <row r="37" spans="1:20" ht="43.5" customHeight="1" x14ac:dyDescent="0.25">
      <c r="A37" s="24" t="s">
        <v>468</v>
      </c>
      <c r="B37" s="39" t="s">
        <v>466</v>
      </c>
      <c r="C37" s="244" t="s">
        <v>605</v>
      </c>
      <c r="D37" s="23"/>
      <c r="E37" s="23"/>
      <c r="F37" s="23"/>
      <c r="G37" s="23"/>
      <c r="H37" s="23"/>
      <c r="I37" s="23"/>
      <c r="J37" s="23"/>
      <c r="K37" s="23"/>
      <c r="L37" s="23"/>
      <c r="M37" s="23"/>
      <c r="N37" s="23"/>
      <c r="O37" s="23"/>
      <c r="P37" s="23"/>
      <c r="Q37" s="23"/>
      <c r="R37" s="23"/>
      <c r="S37" s="23"/>
      <c r="T37" s="23"/>
    </row>
    <row r="38" spans="1:20" ht="43.5" customHeight="1" x14ac:dyDescent="0.25">
      <c r="A38" s="24" t="s">
        <v>481</v>
      </c>
      <c r="B38" s="39" t="s">
        <v>237</v>
      </c>
      <c r="C38" s="244" t="s">
        <v>392</v>
      </c>
      <c r="D38" s="23"/>
      <c r="E38" s="23"/>
      <c r="F38" s="23"/>
      <c r="G38" s="23"/>
      <c r="H38" s="23"/>
      <c r="I38" s="23"/>
      <c r="J38" s="23"/>
      <c r="K38" s="23"/>
      <c r="L38" s="23"/>
      <c r="M38" s="23"/>
      <c r="N38" s="23"/>
      <c r="O38" s="23"/>
      <c r="P38" s="23"/>
      <c r="Q38" s="23"/>
      <c r="R38" s="23"/>
      <c r="S38" s="23"/>
      <c r="T38" s="23"/>
    </row>
    <row r="39" spans="1:20" ht="23.25" customHeight="1" x14ac:dyDescent="0.25">
      <c r="A39" s="276"/>
      <c r="B39" s="277"/>
      <c r="C39" s="278"/>
      <c r="D39" s="23"/>
      <c r="E39" s="23"/>
      <c r="F39" s="23"/>
      <c r="G39" s="23"/>
      <c r="H39" s="23"/>
      <c r="I39" s="23"/>
      <c r="J39" s="23"/>
      <c r="K39" s="23"/>
      <c r="L39" s="23"/>
      <c r="M39" s="23"/>
      <c r="N39" s="23"/>
      <c r="O39" s="23"/>
      <c r="P39" s="23"/>
      <c r="Q39" s="23"/>
      <c r="R39" s="23"/>
      <c r="S39" s="23"/>
      <c r="T39" s="23"/>
    </row>
    <row r="40" spans="1:20" ht="63" x14ac:dyDescent="0.25">
      <c r="A40" s="24" t="s">
        <v>469</v>
      </c>
      <c r="B40" s="39" t="s">
        <v>520</v>
      </c>
      <c r="C40" s="36" t="s">
        <v>529</v>
      </c>
      <c r="D40" s="23"/>
      <c r="E40" s="23"/>
      <c r="F40" s="23"/>
      <c r="G40" s="23"/>
      <c r="H40" s="23"/>
      <c r="I40" s="23"/>
      <c r="J40" s="23"/>
      <c r="K40" s="23"/>
      <c r="L40" s="23"/>
      <c r="M40" s="23"/>
      <c r="N40" s="23"/>
      <c r="O40" s="23"/>
      <c r="P40" s="23"/>
      <c r="Q40" s="23"/>
      <c r="R40" s="23"/>
      <c r="S40" s="23"/>
      <c r="T40" s="23"/>
    </row>
    <row r="41" spans="1:20" ht="105.75" customHeight="1" x14ac:dyDescent="0.25">
      <c r="A41" s="24" t="s">
        <v>482</v>
      </c>
      <c r="B41" s="39" t="s">
        <v>505</v>
      </c>
      <c r="C41" s="2" t="s">
        <v>736</v>
      </c>
      <c r="D41" s="23"/>
      <c r="E41" s="23"/>
      <c r="F41" s="23"/>
      <c r="G41" s="23"/>
      <c r="H41" s="23"/>
      <c r="I41" s="23"/>
      <c r="J41" s="23"/>
      <c r="K41" s="23"/>
      <c r="L41" s="23"/>
      <c r="M41" s="23"/>
      <c r="N41" s="23"/>
      <c r="O41" s="23"/>
      <c r="P41" s="23"/>
      <c r="Q41" s="23"/>
      <c r="R41" s="23"/>
      <c r="S41" s="23"/>
      <c r="T41" s="23"/>
    </row>
    <row r="42" spans="1:20" ht="83.25" customHeight="1" x14ac:dyDescent="0.25">
      <c r="A42" s="24" t="s">
        <v>470</v>
      </c>
      <c r="B42" s="39" t="s">
        <v>519</v>
      </c>
      <c r="C42" s="2" t="s">
        <v>736</v>
      </c>
      <c r="D42" s="23"/>
      <c r="E42" s="23"/>
      <c r="F42" s="23"/>
      <c r="G42" s="23"/>
      <c r="H42" s="23"/>
      <c r="I42" s="23"/>
      <c r="J42" s="23"/>
      <c r="K42" s="23"/>
      <c r="L42" s="23"/>
      <c r="M42" s="23"/>
      <c r="N42" s="23"/>
      <c r="O42" s="23"/>
      <c r="P42" s="23"/>
      <c r="Q42" s="23"/>
      <c r="R42" s="23"/>
      <c r="S42" s="23"/>
      <c r="T42" s="23"/>
    </row>
    <row r="43" spans="1:20" ht="186" customHeight="1" x14ac:dyDescent="0.25">
      <c r="A43" s="24" t="s">
        <v>485</v>
      </c>
      <c r="B43" s="39" t="s">
        <v>486</v>
      </c>
      <c r="C43" s="2" t="s">
        <v>736</v>
      </c>
      <c r="D43" s="23"/>
      <c r="E43" s="23"/>
      <c r="F43" s="23"/>
      <c r="G43" s="23"/>
      <c r="H43" s="23"/>
      <c r="I43" s="23"/>
      <c r="J43" s="23"/>
      <c r="K43" s="23"/>
      <c r="L43" s="23"/>
      <c r="M43" s="23"/>
      <c r="N43" s="23"/>
      <c r="O43" s="23"/>
      <c r="P43" s="23"/>
      <c r="Q43" s="23"/>
      <c r="R43" s="23"/>
      <c r="S43" s="23"/>
      <c r="T43" s="23"/>
    </row>
    <row r="44" spans="1:20" ht="111" customHeight="1" x14ac:dyDescent="0.25">
      <c r="A44" s="24" t="s">
        <v>471</v>
      </c>
      <c r="B44" s="39" t="s">
        <v>511</v>
      </c>
      <c r="C44" s="225">
        <v>0</v>
      </c>
      <c r="D44" s="23"/>
      <c r="E44" s="23"/>
      <c r="F44" s="23"/>
      <c r="G44" s="23"/>
      <c r="H44" s="23"/>
      <c r="I44" s="23"/>
      <c r="J44" s="23"/>
      <c r="K44" s="23"/>
      <c r="L44" s="23"/>
      <c r="M44" s="23"/>
      <c r="N44" s="23"/>
      <c r="O44" s="23"/>
      <c r="P44" s="23"/>
      <c r="Q44" s="23"/>
      <c r="R44" s="23"/>
      <c r="S44" s="23"/>
      <c r="T44" s="23"/>
    </row>
    <row r="45" spans="1:20" ht="120" customHeight="1" x14ac:dyDescent="0.25">
      <c r="A45" s="24" t="s">
        <v>506</v>
      </c>
      <c r="B45" s="39" t="s">
        <v>512</v>
      </c>
      <c r="C45" s="225">
        <v>0</v>
      </c>
      <c r="D45" s="23"/>
      <c r="E45" s="23"/>
      <c r="F45" s="23"/>
      <c r="G45" s="23"/>
      <c r="H45" s="23"/>
      <c r="I45" s="23"/>
      <c r="J45" s="23"/>
      <c r="K45" s="23"/>
      <c r="L45" s="23"/>
      <c r="M45" s="23"/>
      <c r="N45" s="23"/>
      <c r="O45" s="23"/>
      <c r="P45" s="23"/>
      <c r="Q45" s="23"/>
      <c r="R45" s="23"/>
      <c r="S45" s="23"/>
      <c r="T45" s="23"/>
    </row>
    <row r="46" spans="1:20" ht="101.25" customHeight="1" x14ac:dyDescent="0.25">
      <c r="A46" s="24" t="s">
        <v>472</v>
      </c>
      <c r="B46" s="39" t="s">
        <v>513</v>
      </c>
      <c r="C46" s="225">
        <v>1.85</v>
      </c>
      <c r="D46" s="23"/>
      <c r="E46" s="23"/>
      <c r="F46" s="23"/>
      <c r="G46" s="23"/>
      <c r="H46" s="23"/>
      <c r="I46" s="23"/>
      <c r="J46" s="23"/>
      <c r="K46" s="23"/>
      <c r="L46" s="23"/>
      <c r="M46" s="23"/>
      <c r="N46" s="23"/>
      <c r="O46" s="23"/>
      <c r="P46" s="23"/>
      <c r="Q46" s="23"/>
      <c r="R46" s="23"/>
      <c r="S46" s="23"/>
      <c r="T46" s="23"/>
    </row>
    <row r="47" spans="1:20" ht="18.75" customHeight="1" x14ac:dyDescent="0.25">
      <c r="A47" s="276"/>
      <c r="B47" s="277"/>
      <c r="C47" s="278"/>
      <c r="D47" s="23"/>
      <c r="E47" s="23"/>
      <c r="F47" s="23"/>
      <c r="G47" s="23"/>
      <c r="H47" s="23"/>
      <c r="I47" s="23"/>
      <c r="J47" s="23"/>
      <c r="K47" s="23"/>
      <c r="L47" s="23"/>
      <c r="M47" s="23"/>
      <c r="N47" s="23"/>
      <c r="O47" s="23"/>
      <c r="P47" s="23"/>
      <c r="Q47" s="23"/>
      <c r="R47" s="23"/>
      <c r="S47" s="23"/>
      <c r="T47" s="23"/>
    </row>
    <row r="48" spans="1:20" ht="86.25" customHeight="1" x14ac:dyDescent="0.25">
      <c r="A48" s="24" t="s">
        <v>507</v>
      </c>
      <c r="B48" s="39" t="s">
        <v>525</v>
      </c>
      <c r="C48" s="245">
        <v>269.89901438720966</v>
      </c>
      <c r="D48" s="23"/>
      <c r="E48" s="23"/>
      <c r="F48" s="23"/>
      <c r="G48" s="23"/>
      <c r="H48" s="23"/>
      <c r="I48" s="23"/>
      <c r="J48" s="23"/>
      <c r="K48" s="23"/>
      <c r="L48" s="23"/>
      <c r="M48" s="23"/>
      <c r="N48" s="23"/>
      <c r="O48" s="23"/>
      <c r="P48" s="23"/>
      <c r="Q48" s="23"/>
      <c r="R48" s="23"/>
      <c r="S48" s="23"/>
      <c r="T48" s="23"/>
    </row>
    <row r="49" spans="1:20" ht="83.25" customHeight="1" x14ac:dyDescent="0.25">
      <c r="A49" s="24" t="s">
        <v>473</v>
      </c>
      <c r="B49" s="39" t="s">
        <v>526</v>
      </c>
      <c r="C49" s="245">
        <v>226.22516796621608</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83" t="s">
        <v>9</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80" t="s">
        <v>8</v>
      </c>
      <c r="B9" s="280"/>
      <c r="C9" s="280"/>
      <c r="D9" s="280"/>
      <c r="E9" s="280"/>
      <c r="F9" s="280"/>
      <c r="G9" s="280"/>
      <c r="H9" s="280"/>
      <c r="I9" s="280"/>
      <c r="J9" s="280"/>
      <c r="K9" s="280"/>
      <c r="L9" s="280"/>
      <c r="M9" s="280"/>
      <c r="N9" s="280"/>
      <c r="O9" s="280"/>
      <c r="P9" s="280"/>
      <c r="Q9" s="280"/>
      <c r="R9" s="280"/>
      <c r="S9" s="280"/>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84" t="str">
        <f>'1. паспорт местоположение'!A12:C12</f>
        <v>F_TP3600.PS.0032</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80" t="s">
        <v>7</v>
      </c>
      <c r="B12" s="280"/>
      <c r="C12" s="280"/>
      <c r="D12" s="280"/>
      <c r="E12" s="280"/>
      <c r="F12" s="280"/>
      <c r="G12" s="280"/>
      <c r="H12" s="280"/>
      <c r="I12" s="280"/>
      <c r="J12" s="280"/>
      <c r="K12" s="280"/>
      <c r="L12" s="280"/>
      <c r="M12" s="280"/>
      <c r="N12" s="280"/>
      <c r="O12" s="280"/>
      <c r="P12" s="280"/>
      <c r="Q12" s="280"/>
      <c r="R12" s="280"/>
      <c r="S12" s="280"/>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15.75" x14ac:dyDescent="0.2">
      <c r="A14" s="284" t="str">
        <f>'1. паспорт местоположение'!A15:C15</f>
        <v>Реконструкция ПС 110/10кВ Байкалово (КРУН-10, оборудование ОРУ-110, РЗА, ограждение)</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80" t="s">
        <v>6</v>
      </c>
      <c r="B15" s="280"/>
      <c r="C15" s="280"/>
      <c r="D15" s="280"/>
      <c r="E15" s="280"/>
      <c r="F15" s="280"/>
      <c r="G15" s="280"/>
      <c r="H15" s="280"/>
      <c r="I15" s="280"/>
      <c r="J15" s="280"/>
      <c r="K15" s="280"/>
      <c r="L15" s="280"/>
      <c r="M15" s="280"/>
      <c r="N15" s="280"/>
      <c r="O15" s="280"/>
      <c r="P15" s="280"/>
      <c r="Q15" s="280"/>
      <c r="R15" s="280"/>
      <c r="S15" s="280"/>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81" t="s">
        <v>484</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89" t="s">
        <v>5</v>
      </c>
      <c r="B19" s="289" t="s">
        <v>108</v>
      </c>
      <c r="C19" s="290" t="s">
        <v>398</v>
      </c>
      <c r="D19" s="289" t="s">
        <v>397</v>
      </c>
      <c r="E19" s="289" t="s">
        <v>107</v>
      </c>
      <c r="F19" s="289" t="s">
        <v>106</v>
      </c>
      <c r="G19" s="289" t="s">
        <v>393</v>
      </c>
      <c r="H19" s="289" t="s">
        <v>105</v>
      </c>
      <c r="I19" s="289" t="s">
        <v>104</v>
      </c>
      <c r="J19" s="289" t="s">
        <v>103</v>
      </c>
      <c r="K19" s="289" t="s">
        <v>102</v>
      </c>
      <c r="L19" s="289" t="s">
        <v>101</v>
      </c>
      <c r="M19" s="289" t="s">
        <v>100</v>
      </c>
      <c r="N19" s="289" t="s">
        <v>99</v>
      </c>
      <c r="O19" s="289" t="s">
        <v>98</v>
      </c>
      <c r="P19" s="289" t="s">
        <v>97</v>
      </c>
      <c r="Q19" s="289" t="s">
        <v>396</v>
      </c>
      <c r="R19" s="289"/>
      <c r="S19" s="292" t="s">
        <v>476</v>
      </c>
      <c r="T19" s="4"/>
      <c r="U19" s="4"/>
      <c r="V19" s="4"/>
      <c r="W19" s="4"/>
      <c r="X19" s="4"/>
      <c r="Y19" s="4"/>
    </row>
    <row r="20" spans="1:28" s="3" customFormat="1" ht="180.75" customHeight="1" x14ac:dyDescent="0.2">
      <c r="A20" s="289"/>
      <c r="B20" s="289"/>
      <c r="C20" s="291"/>
      <c r="D20" s="289"/>
      <c r="E20" s="289"/>
      <c r="F20" s="289"/>
      <c r="G20" s="289"/>
      <c r="H20" s="289"/>
      <c r="I20" s="289"/>
      <c r="J20" s="289"/>
      <c r="K20" s="289"/>
      <c r="L20" s="289"/>
      <c r="M20" s="289"/>
      <c r="N20" s="289"/>
      <c r="O20" s="289"/>
      <c r="P20" s="289"/>
      <c r="Q20" s="41" t="s">
        <v>394</v>
      </c>
      <c r="R20" s="42" t="s">
        <v>395</v>
      </c>
      <c r="S20" s="292"/>
      <c r="T20" s="28"/>
      <c r="U20" s="28"/>
      <c r="V20" s="28"/>
      <c r="W20" s="28"/>
      <c r="X20" s="28"/>
      <c r="Y20" s="28"/>
      <c r="Z20" s="27"/>
      <c r="AA20" s="27"/>
      <c r="AB20" s="27"/>
    </row>
    <row r="21" spans="1:28" s="3" customFormat="1" ht="18.75" x14ac:dyDescent="0.2">
      <c r="A21" s="41">
        <v>1</v>
      </c>
      <c r="B21" s="46">
        <v>2</v>
      </c>
      <c r="C21" s="41">
        <v>3</v>
      </c>
      <c r="D21" s="46">
        <v>4</v>
      </c>
      <c r="E21" s="41">
        <v>5</v>
      </c>
      <c r="F21" s="46">
        <v>6</v>
      </c>
      <c r="G21" s="143">
        <v>7</v>
      </c>
      <c r="H21" s="144">
        <v>8</v>
      </c>
      <c r="I21" s="143">
        <v>9</v>
      </c>
      <c r="J21" s="144">
        <v>10</v>
      </c>
      <c r="K21" s="143">
        <v>11</v>
      </c>
      <c r="L21" s="144">
        <v>12</v>
      </c>
      <c r="M21" s="143">
        <v>13</v>
      </c>
      <c r="N21" s="144">
        <v>14</v>
      </c>
      <c r="O21" s="143">
        <v>15</v>
      </c>
      <c r="P21" s="144">
        <v>16</v>
      </c>
      <c r="Q21" s="143">
        <v>17</v>
      </c>
      <c r="R21" s="144">
        <v>18</v>
      </c>
      <c r="S21" s="143">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477</v>
      </c>
      <c r="H22" s="46"/>
      <c r="I22" s="46"/>
      <c r="J22" s="46"/>
      <c r="K22" s="46"/>
      <c r="L22" s="46"/>
      <c r="M22" s="46"/>
      <c r="N22" s="46"/>
      <c r="O22" s="46"/>
      <c r="P22" s="46"/>
      <c r="Q22" s="37"/>
      <c r="R22" s="5"/>
      <c r="S22" s="142"/>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42"/>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42"/>
      <c r="T24" s="28"/>
      <c r="U24" s="28"/>
      <c r="V24" s="28"/>
      <c r="W24" s="28"/>
      <c r="X24" s="27"/>
      <c r="Y24" s="27"/>
      <c r="Z24" s="27"/>
      <c r="AA24" s="27"/>
      <c r="AB24" s="27"/>
    </row>
    <row r="25" spans="1:28" s="3" customFormat="1" ht="31.5" x14ac:dyDescent="0.2">
      <c r="A25" s="45"/>
      <c r="B25" s="46" t="s">
        <v>92</v>
      </c>
      <c r="C25" s="46"/>
      <c r="D25" s="46"/>
      <c r="E25" s="46" t="s">
        <v>91</v>
      </c>
      <c r="F25" s="46" t="s">
        <v>90</v>
      </c>
      <c r="G25" s="46" t="s">
        <v>478</v>
      </c>
      <c r="H25" s="30"/>
      <c r="I25" s="30"/>
      <c r="J25" s="30"/>
      <c r="K25" s="30"/>
      <c r="L25" s="30"/>
      <c r="M25" s="30"/>
      <c r="N25" s="30"/>
      <c r="O25" s="30"/>
      <c r="P25" s="30"/>
      <c r="Q25" s="30"/>
      <c r="R25" s="5"/>
      <c r="S25" s="142"/>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42"/>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4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2"/>
      <c r="T28" s="28"/>
      <c r="U28" s="28"/>
      <c r="V28" s="28"/>
      <c r="W28" s="28"/>
      <c r="X28" s="27"/>
      <c r="Y28" s="27"/>
      <c r="Z28" s="27"/>
      <c r="AA28" s="27"/>
      <c r="AB28" s="27"/>
    </row>
    <row r="29" spans="1:28" ht="20.25" customHeight="1" x14ac:dyDescent="0.25">
      <c r="A29" s="130"/>
      <c r="B29" s="46" t="s">
        <v>391</v>
      </c>
      <c r="C29" s="46"/>
      <c r="D29" s="46"/>
      <c r="E29" s="130" t="s">
        <v>392</v>
      </c>
      <c r="F29" s="130" t="s">
        <v>392</v>
      </c>
      <c r="G29" s="130" t="s">
        <v>392</v>
      </c>
      <c r="H29" s="130"/>
      <c r="I29" s="130"/>
      <c r="J29" s="130"/>
      <c r="K29" s="130"/>
      <c r="L29" s="130"/>
      <c r="M29" s="130"/>
      <c r="N29" s="130"/>
      <c r="O29" s="130"/>
      <c r="P29" s="130"/>
      <c r="Q29" s="13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J85"/>
  <sheetViews>
    <sheetView zoomScale="55" zoomScaleNormal="55" workbookViewId="0">
      <selection activeCell="A11" sqref="A11:U11"/>
    </sheetView>
  </sheetViews>
  <sheetFormatPr defaultColWidth="10.7109375" defaultRowHeight="15.75" x14ac:dyDescent="0.25"/>
  <cols>
    <col min="1" max="1" width="9.5703125" style="50" customWidth="1"/>
    <col min="2" max="2" width="15.140625" style="50" customWidth="1"/>
    <col min="3" max="3" width="15.85546875" style="50" customWidth="1"/>
    <col min="4" max="4" width="16.140625" style="226" customWidth="1"/>
    <col min="5" max="5" width="16.140625" style="50" customWidth="1"/>
    <col min="6" max="6" width="11.140625" style="50" customWidth="1"/>
    <col min="7" max="7" width="11" style="50" customWidth="1"/>
    <col min="8" max="9" width="8.7109375" style="50" customWidth="1"/>
    <col min="10" max="10" width="7.28515625" style="50" customWidth="1"/>
    <col min="11" max="11" width="9.28515625" style="50" customWidth="1"/>
    <col min="12" max="12" width="10.28515625" style="50" customWidth="1"/>
    <col min="13" max="16" width="8.7109375" style="50" customWidth="1"/>
    <col min="17" max="17" width="19.42578125" style="50" customWidth="1"/>
    <col min="18" max="18" width="25.140625" style="50" customWidth="1"/>
    <col min="19" max="19" width="22" style="50" customWidth="1"/>
    <col min="20" max="20" width="23.28515625" style="50" customWidth="1"/>
    <col min="21" max="21" width="18.42578125" style="50" customWidth="1"/>
    <col min="22" max="238" width="10.7109375" style="50"/>
    <col min="239" max="243" width="15.7109375" style="50" customWidth="1"/>
    <col min="244" max="247" width="12.7109375" style="50" customWidth="1"/>
    <col min="248" max="251" width="15.7109375" style="50" customWidth="1"/>
    <col min="252" max="252" width="22.85546875" style="50" customWidth="1"/>
    <col min="253" max="253" width="20.7109375" style="50" customWidth="1"/>
    <col min="254" max="254" width="16.7109375" style="50" customWidth="1"/>
    <col min="255" max="494" width="10.7109375" style="50"/>
    <col min="495" max="499" width="15.7109375" style="50" customWidth="1"/>
    <col min="500" max="503" width="12.7109375" style="50" customWidth="1"/>
    <col min="504" max="507" width="15.7109375" style="50" customWidth="1"/>
    <col min="508" max="508" width="22.85546875" style="50" customWidth="1"/>
    <col min="509" max="509" width="20.7109375" style="50" customWidth="1"/>
    <col min="510" max="510" width="16.7109375" style="50" customWidth="1"/>
    <col min="511" max="750" width="10.7109375" style="50"/>
    <col min="751" max="755" width="15.7109375" style="50" customWidth="1"/>
    <col min="756" max="759" width="12.7109375" style="50" customWidth="1"/>
    <col min="760" max="763" width="15.7109375" style="50" customWidth="1"/>
    <col min="764" max="764" width="22.85546875" style="50" customWidth="1"/>
    <col min="765" max="765" width="20.7109375" style="50" customWidth="1"/>
    <col min="766" max="766" width="16.7109375" style="50" customWidth="1"/>
    <col min="767" max="1006" width="10.7109375" style="50"/>
    <col min="1007" max="1011" width="15.7109375" style="50" customWidth="1"/>
    <col min="1012" max="1015" width="12.7109375" style="50" customWidth="1"/>
    <col min="1016" max="1019" width="15.7109375" style="50" customWidth="1"/>
    <col min="1020" max="1020" width="22.85546875" style="50" customWidth="1"/>
    <col min="1021" max="1021" width="20.7109375" style="50" customWidth="1"/>
    <col min="1022" max="1022" width="16.7109375" style="50" customWidth="1"/>
    <col min="1023" max="1262" width="10.7109375" style="50"/>
    <col min="1263" max="1267" width="15.7109375" style="50" customWidth="1"/>
    <col min="1268" max="1271" width="12.7109375" style="50" customWidth="1"/>
    <col min="1272" max="1275" width="15.7109375" style="50" customWidth="1"/>
    <col min="1276" max="1276" width="22.85546875" style="50" customWidth="1"/>
    <col min="1277" max="1277" width="20.7109375" style="50" customWidth="1"/>
    <col min="1278" max="1278" width="16.7109375" style="50" customWidth="1"/>
    <col min="1279" max="1518" width="10.7109375" style="50"/>
    <col min="1519" max="1523" width="15.7109375" style="50" customWidth="1"/>
    <col min="1524" max="1527" width="12.7109375" style="50" customWidth="1"/>
    <col min="1528" max="1531" width="15.7109375" style="50" customWidth="1"/>
    <col min="1532" max="1532" width="22.85546875" style="50" customWidth="1"/>
    <col min="1533" max="1533" width="20.7109375" style="50" customWidth="1"/>
    <col min="1534" max="1534" width="16.7109375" style="50" customWidth="1"/>
    <col min="1535" max="1774" width="10.7109375" style="50"/>
    <col min="1775" max="1779" width="15.7109375" style="50" customWidth="1"/>
    <col min="1780" max="1783" width="12.7109375" style="50" customWidth="1"/>
    <col min="1784" max="1787" width="15.7109375" style="50" customWidth="1"/>
    <col min="1788" max="1788" width="22.85546875" style="50" customWidth="1"/>
    <col min="1789" max="1789" width="20.7109375" style="50" customWidth="1"/>
    <col min="1790" max="1790" width="16.7109375" style="50" customWidth="1"/>
    <col min="1791" max="2030" width="10.7109375" style="50"/>
    <col min="2031" max="2035" width="15.7109375" style="50" customWidth="1"/>
    <col min="2036" max="2039" width="12.7109375" style="50" customWidth="1"/>
    <col min="2040" max="2043" width="15.7109375" style="50" customWidth="1"/>
    <col min="2044" max="2044" width="22.85546875" style="50" customWidth="1"/>
    <col min="2045" max="2045" width="20.7109375" style="50" customWidth="1"/>
    <col min="2046" max="2046" width="16.7109375" style="50" customWidth="1"/>
    <col min="2047" max="2286" width="10.7109375" style="50"/>
    <col min="2287" max="2291" width="15.7109375" style="50" customWidth="1"/>
    <col min="2292" max="2295" width="12.7109375" style="50" customWidth="1"/>
    <col min="2296" max="2299" width="15.7109375" style="50" customWidth="1"/>
    <col min="2300" max="2300" width="22.85546875" style="50" customWidth="1"/>
    <col min="2301" max="2301" width="20.7109375" style="50" customWidth="1"/>
    <col min="2302" max="2302" width="16.7109375" style="50" customWidth="1"/>
    <col min="2303" max="2542" width="10.7109375" style="50"/>
    <col min="2543" max="2547" width="15.7109375" style="50" customWidth="1"/>
    <col min="2548" max="2551" width="12.7109375" style="50" customWidth="1"/>
    <col min="2552" max="2555" width="15.7109375" style="50" customWidth="1"/>
    <col min="2556" max="2556" width="22.85546875" style="50" customWidth="1"/>
    <col min="2557" max="2557" width="20.7109375" style="50" customWidth="1"/>
    <col min="2558" max="2558" width="16.7109375" style="50" customWidth="1"/>
    <col min="2559" max="2798" width="10.7109375" style="50"/>
    <col min="2799" max="2803" width="15.7109375" style="50" customWidth="1"/>
    <col min="2804" max="2807" width="12.7109375" style="50" customWidth="1"/>
    <col min="2808" max="2811" width="15.7109375" style="50" customWidth="1"/>
    <col min="2812" max="2812" width="22.85546875" style="50" customWidth="1"/>
    <col min="2813" max="2813" width="20.7109375" style="50" customWidth="1"/>
    <col min="2814" max="2814" width="16.7109375" style="50" customWidth="1"/>
    <col min="2815" max="3054" width="10.7109375" style="50"/>
    <col min="3055" max="3059" width="15.7109375" style="50" customWidth="1"/>
    <col min="3060" max="3063" width="12.7109375" style="50" customWidth="1"/>
    <col min="3064" max="3067" width="15.7109375" style="50" customWidth="1"/>
    <col min="3068" max="3068" width="22.85546875" style="50" customWidth="1"/>
    <col min="3069" max="3069" width="20.7109375" style="50" customWidth="1"/>
    <col min="3070" max="3070" width="16.7109375" style="50" customWidth="1"/>
    <col min="3071" max="3310" width="10.7109375" style="50"/>
    <col min="3311" max="3315" width="15.7109375" style="50" customWidth="1"/>
    <col min="3316" max="3319" width="12.7109375" style="50" customWidth="1"/>
    <col min="3320" max="3323" width="15.7109375" style="50" customWidth="1"/>
    <col min="3324" max="3324" width="22.85546875" style="50" customWidth="1"/>
    <col min="3325" max="3325" width="20.7109375" style="50" customWidth="1"/>
    <col min="3326" max="3326" width="16.7109375" style="50" customWidth="1"/>
    <col min="3327" max="3566" width="10.7109375" style="50"/>
    <col min="3567" max="3571" width="15.7109375" style="50" customWidth="1"/>
    <col min="3572" max="3575" width="12.7109375" style="50" customWidth="1"/>
    <col min="3576" max="3579" width="15.7109375" style="50" customWidth="1"/>
    <col min="3580" max="3580" width="22.85546875" style="50" customWidth="1"/>
    <col min="3581" max="3581" width="20.7109375" style="50" customWidth="1"/>
    <col min="3582" max="3582" width="16.7109375" style="50" customWidth="1"/>
    <col min="3583" max="3822" width="10.7109375" style="50"/>
    <col min="3823" max="3827" width="15.7109375" style="50" customWidth="1"/>
    <col min="3828" max="3831" width="12.7109375" style="50" customWidth="1"/>
    <col min="3832" max="3835" width="15.7109375" style="50" customWidth="1"/>
    <col min="3836" max="3836" width="22.85546875" style="50" customWidth="1"/>
    <col min="3837" max="3837" width="20.7109375" style="50" customWidth="1"/>
    <col min="3838" max="3838" width="16.7109375" style="50" customWidth="1"/>
    <col min="3839" max="4078" width="10.7109375" style="50"/>
    <col min="4079" max="4083" width="15.7109375" style="50" customWidth="1"/>
    <col min="4084" max="4087" width="12.7109375" style="50" customWidth="1"/>
    <col min="4088" max="4091" width="15.7109375" style="50" customWidth="1"/>
    <col min="4092" max="4092" width="22.85546875" style="50" customWidth="1"/>
    <col min="4093" max="4093" width="20.7109375" style="50" customWidth="1"/>
    <col min="4094" max="4094" width="16.7109375" style="50" customWidth="1"/>
    <col min="4095" max="4334" width="10.7109375" style="50"/>
    <col min="4335" max="4339" width="15.7109375" style="50" customWidth="1"/>
    <col min="4340" max="4343" width="12.7109375" style="50" customWidth="1"/>
    <col min="4344" max="4347" width="15.7109375" style="50" customWidth="1"/>
    <col min="4348" max="4348" width="22.85546875" style="50" customWidth="1"/>
    <col min="4349" max="4349" width="20.7109375" style="50" customWidth="1"/>
    <col min="4350" max="4350" width="16.7109375" style="50" customWidth="1"/>
    <col min="4351" max="4590" width="10.7109375" style="50"/>
    <col min="4591" max="4595" width="15.7109375" style="50" customWidth="1"/>
    <col min="4596" max="4599" width="12.7109375" style="50" customWidth="1"/>
    <col min="4600" max="4603" width="15.7109375" style="50" customWidth="1"/>
    <col min="4604" max="4604" width="22.85546875" style="50" customWidth="1"/>
    <col min="4605" max="4605" width="20.7109375" style="50" customWidth="1"/>
    <col min="4606" max="4606" width="16.7109375" style="50" customWidth="1"/>
    <col min="4607" max="4846" width="10.7109375" style="50"/>
    <col min="4847" max="4851" width="15.7109375" style="50" customWidth="1"/>
    <col min="4852" max="4855" width="12.7109375" style="50" customWidth="1"/>
    <col min="4856" max="4859" width="15.7109375" style="50" customWidth="1"/>
    <col min="4860" max="4860" width="22.85546875" style="50" customWidth="1"/>
    <col min="4861" max="4861" width="20.7109375" style="50" customWidth="1"/>
    <col min="4862" max="4862" width="16.7109375" style="50" customWidth="1"/>
    <col min="4863" max="5102" width="10.7109375" style="50"/>
    <col min="5103" max="5107" width="15.7109375" style="50" customWidth="1"/>
    <col min="5108" max="5111" width="12.7109375" style="50" customWidth="1"/>
    <col min="5112" max="5115" width="15.7109375" style="50" customWidth="1"/>
    <col min="5116" max="5116" width="22.85546875" style="50" customWidth="1"/>
    <col min="5117" max="5117" width="20.7109375" style="50" customWidth="1"/>
    <col min="5118" max="5118" width="16.7109375" style="50" customWidth="1"/>
    <col min="5119" max="5358" width="10.7109375" style="50"/>
    <col min="5359" max="5363" width="15.7109375" style="50" customWidth="1"/>
    <col min="5364" max="5367" width="12.7109375" style="50" customWidth="1"/>
    <col min="5368" max="5371" width="15.7109375" style="50" customWidth="1"/>
    <col min="5372" max="5372" width="22.85546875" style="50" customWidth="1"/>
    <col min="5373" max="5373" width="20.7109375" style="50" customWidth="1"/>
    <col min="5374" max="5374" width="16.7109375" style="50" customWidth="1"/>
    <col min="5375" max="5614" width="10.7109375" style="50"/>
    <col min="5615" max="5619" width="15.7109375" style="50" customWidth="1"/>
    <col min="5620" max="5623" width="12.7109375" style="50" customWidth="1"/>
    <col min="5624" max="5627" width="15.7109375" style="50" customWidth="1"/>
    <col min="5628" max="5628" width="22.85546875" style="50" customWidth="1"/>
    <col min="5629" max="5629" width="20.7109375" style="50" customWidth="1"/>
    <col min="5630" max="5630" width="16.7109375" style="50" customWidth="1"/>
    <col min="5631" max="5870" width="10.7109375" style="50"/>
    <col min="5871" max="5875" width="15.7109375" style="50" customWidth="1"/>
    <col min="5876" max="5879" width="12.7109375" style="50" customWidth="1"/>
    <col min="5880" max="5883" width="15.7109375" style="50" customWidth="1"/>
    <col min="5884" max="5884" width="22.85546875" style="50" customWidth="1"/>
    <col min="5885" max="5885" width="20.7109375" style="50" customWidth="1"/>
    <col min="5886" max="5886" width="16.7109375" style="50" customWidth="1"/>
    <col min="5887" max="6126" width="10.7109375" style="50"/>
    <col min="6127" max="6131" width="15.7109375" style="50" customWidth="1"/>
    <col min="6132" max="6135" width="12.7109375" style="50" customWidth="1"/>
    <col min="6136" max="6139" width="15.7109375" style="50" customWidth="1"/>
    <col min="6140" max="6140" width="22.85546875" style="50" customWidth="1"/>
    <col min="6141" max="6141" width="20.7109375" style="50" customWidth="1"/>
    <col min="6142" max="6142" width="16.7109375" style="50" customWidth="1"/>
    <col min="6143" max="6382" width="10.7109375" style="50"/>
    <col min="6383" max="6387" width="15.7109375" style="50" customWidth="1"/>
    <col min="6388" max="6391" width="12.7109375" style="50" customWidth="1"/>
    <col min="6392" max="6395" width="15.7109375" style="50" customWidth="1"/>
    <col min="6396" max="6396" width="22.85546875" style="50" customWidth="1"/>
    <col min="6397" max="6397" width="20.7109375" style="50" customWidth="1"/>
    <col min="6398" max="6398" width="16.7109375" style="50" customWidth="1"/>
    <col min="6399" max="6638" width="10.7109375" style="50"/>
    <col min="6639" max="6643" width="15.7109375" style="50" customWidth="1"/>
    <col min="6644" max="6647" width="12.7109375" style="50" customWidth="1"/>
    <col min="6648" max="6651" width="15.7109375" style="50" customWidth="1"/>
    <col min="6652" max="6652" width="22.85546875" style="50" customWidth="1"/>
    <col min="6653" max="6653" width="20.7109375" style="50" customWidth="1"/>
    <col min="6654" max="6654" width="16.7109375" style="50" customWidth="1"/>
    <col min="6655" max="6894" width="10.7109375" style="50"/>
    <col min="6895" max="6899" width="15.7109375" style="50" customWidth="1"/>
    <col min="6900" max="6903" width="12.7109375" style="50" customWidth="1"/>
    <col min="6904" max="6907" width="15.7109375" style="50" customWidth="1"/>
    <col min="6908" max="6908" width="22.85546875" style="50" customWidth="1"/>
    <col min="6909" max="6909" width="20.7109375" style="50" customWidth="1"/>
    <col min="6910" max="6910" width="16.7109375" style="50" customWidth="1"/>
    <col min="6911" max="7150" width="10.7109375" style="50"/>
    <col min="7151" max="7155" width="15.7109375" style="50" customWidth="1"/>
    <col min="7156" max="7159" width="12.7109375" style="50" customWidth="1"/>
    <col min="7160" max="7163" width="15.7109375" style="50" customWidth="1"/>
    <col min="7164" max="7164" width="22.85546875" style="50" customWidth="1"/>
    <col min="7165" max="7165" width="20.7109375" style="50" customWidth="1"/>
    <col min="7166" max="7166" width="16.7109375" style="50" customWidth="1"/>
    <col min="7167" max="7406" width="10.7109375" style="50"/>
    <col min="7407" max="7411" width="15.7109375" style="50" customWidth="1"/>
    <col min="7412" max="7415" width="12.7109375" style="50" customWidth="1"/>
    <col min="7416" max="7419" width="15.7109375" style="50" customWidth="1"/>
    <col min="7420" max="7420" width="22.85546875" style="50" customWidth="1"/>
    <col min="7421" max="7421" width="20.7109375" style="50" customWidth="1"/>
    <col min="7422" max="7422" width="16.7109375" style="50" customWidth="1"/>
    <col min="7423" max="7662" width="10.7109375" style="50"/>
    <col min="7663" max="7667" width="15.7109375" style="50" customWidth="1"/>
    <col min="7668" max="7671" width="12.7109375" style="50" customWidth="1"/>
    <col min="7672" max="7675" width="15.7109375" style="50" customWidth="1"/>
    <col min="7676" max="7676" width="22.85546875" style="50" customWidth="1"/>
    <col min="7677" max="7677" width="20.7109375" style="50" customWidth="1"/>
    <col min="7678" max="7678" width="16.7109375" style="50" customWidth="1"/>
    <col min="7679" max="7918" width="10.7109375" style="50"/>
    <col min="7919" max="7923" width="15.7109375" style="50" customWidth="1"/>
    <col min="7924" max="7927" width="12.7109375" style="50" customWidth="1"/>
    <col min="7928" max="7931" width="15.7109375" style="50" customWidth="1"/>
    <col min="7932" max="7932" width="22.85546875" style="50" customWidth="1"/>
    <col min="7933" max="7933" width="20.7109375" style="50" customWidth="1"/>
    <col min="7934" max="7934" width="16.7109375" style="50" customWidth="1"/>
    <col min="7935" max="8174" width="10.7109375" style="50"/>
    <col min="8175" max="8179" width="15.7109375" style="50" customWidth="1"/>
    <col min="8180" max="8183" width="12.7109375" style="50" customWidth="1"/>
    <col min="8184" max="8187" width="15.7109375" style="50" customWidth="1"/>
    <col min="8188" max="8188" width="22.85546875" style="50" customWidth="1"/>
    <col min="8189" max="8189" width="20.7109375" style="50" customWidth="1"/>
    <col min="8190" max="8190" width="16.7109375" style="50" customWidth="1"/>
    <col min="8191" max="8430" width="10.7109375" style="50"/>
    <col min="8431" max="8435" width="15.7109375" style="50" customWidth="1"/>
    <col min="8436" max="8439" width="12.7109375" style="50" customWidth="1"/>
    <col min="8440" max="8443" width="15.7109375" style="50" customWidth="1"/>
    <col min="8444" max="8444" width="22.85546875" style="50" customWidth="1"/>
    <col min="8445" max="8445" width="20.7109375" style="50" customWidth="1"/>
    <col min="8446" max="8446" width="16.7109375" style="50" customWidth="1"/>
    <col min="8447" max="8686" width="10.7109375" style="50"/>
    <col min="8687" max="8691" width="15.7109375" style="50" customWidth="1"/>
    <col min="8692" max="8695" width="12.7109375" style="50" customWidth="1"/>
    <col min="8696" max="8699" width="15.7109375" style="50" customWidth="1"/>
    <col min="8700" max="8700" width="22.85546875" style="50" customWidth="1"/>
    <col min="8701" max="8701" width="20.7109375" style="50" customWidth="1"/>
    <col min="8702" max="8702" width="16.7109375" style="50" customWidth="1"/>
    <col min="8703" max="8942" width="10.7109375" style="50"/>
    <col min="8943" max="8947" width="15.7109375" style="50" customWidth="1"/>
    <col min="8948" max="8951" width="12.7109375" style="50" customWidth="1"/>
    <col min="8952" max="8955" width="15.7109375" style="50" customWidth="1"/>
    <col min="8956" max="8956" width="22.85546875" style="50" customWidth="1"/>
    <col min="8957" max="8957" width="20.7109375" style="50" customWidth="1"/>
    <col min="8958" max="8958" width="16.7109375" style="50" customWidth="1"/>
    <col min="8959" max="9198" width="10.7109375" style="50"/>
    <col min="9199" max="9203" width="15.7109375" style="50" customWidth="1"/>
    <col min="9204" max="9207" width="12.7109375" style="50" customWidth="1"/>
    <col min="9208" max="9211" width="15.7109375" style="50" customWidth="1"/>
    <col min="9212" max="9212" width="22.85546875" style="50" customWidth="1"/>
    <col min="9213" max="9213" width="20.7109375" style="50" customWidth="1"/>
    <col min="9214" max="9214" width="16.7109375" style="50" customWidth="1"/>
    <col min="9215" max="9454" width="10.7109375" style="50"/>
    <col min="9455" max="9459" width="15.7109375" style="50" customWidth="1"/>
    <col min="9460" max="9463" width="12.7109375" style="50" customWidth="1"/>
    <col min="9464" max="9467" width="15.7109375" style="50" customWidth="1"/>
    <col min="9468" max="9468" width="22.85546875" style="50" customWidth="1"/>
    <col min="9469" max="9469" width="20.7109375" style="50" customWidth="1"/>
    <col min="9470" max="9470" width="16.7109375" style="50" customWidth="1"/>
    <col min="9471" max="9710" width="10.7109375" style="50"/>
    <col min="9711" max="9715" width="15.7109375" style="50" customWidth="1"/>
    <col min="9716" max="9719" width="12.7109375" style="50" customWidth="1"/>
    <col min="9720" max="9723" width="15.7109375" style="50" customWidth="1"/>
    <col min="9724" max="9724" width="22.85546875" style="50" customWidth="1"/>
    <col min="9725" max="9725" width="20.7109375" style="50" customWidth="1"/>
    <col min="9726" max="9726" width="16.7109375" style="50" customWidth="1"/>
    <col min="9727" max="9966" width="10.7109375" style="50"/>
    <col min="9967" max="9971" width="15.7109375" style="50" customWidth="1"/>
    <col min="9972" max="9975" width="12.7109375" style="50" customWidth="1"/>
    <col min="9976" max="9979" width="15.7109375" style="50" customWidth="1"/>
    <col min="9980" max="9980" width="22.85546875" style="50" customWidth="1"/>
    <col min="9981" max="9981" width="20.7109375" style="50" customWidth="1"/>
    <col min="9982" max="9982" width="16.7109375" style="50" customWidth="1"/>
    <col min="9983" max="10222" width="10.7109375" style="50"/>
    <col min="10223" max="10227" width="15.7109375" style="50" customWidth="1"/>
    <col min="10228" max="10231" width="12.7109375" style="50" customWidth="1"/>
    <col min="10232" max="10235" width="15.7109375" style="50" customWidth="1"/>
    <col min="10236" max="10236" width="22.85546875" style="50" customWidth="1"/>
    <col min="10237" max="10237" width="20.7109375" style="50" customWidth="1"/>
    <col min="10238" max="10238" width="16.7109375" style="50" customWidth="1"/>
    <col min="10239" max="10478" width="10.7109375" style="50"/>
    <col min="10479" max="10483" width="15.7109375" style="50" customWidth="1"/>
    <col min="10484" max="10487" width="12.7109375" style="50" customWidth="1"/>
    <col min="10488" max="10491" width="15.7109375" style="50" customWidth="1"/>
    <col min="10492" max="10492" width="22.85546875" style="50" customWidth="1"/>
    <col min="10493" max="10493" width="20.7109375" style="50" customWidth="1"/>
    <col min="10494" max="10494" width="16.7109375" style="50" customWidth="1"/>
    <col min="10495" max="10734" width="10.7109375" style="50"/>
    <col min="10735" max="10739" width="15.7109375" style="50" customWidth="1"/>
    <col min="10740" max="10743" width="12.7109375" style="50" customWidth="1"/>
    <col min="10744" max="10747" width="15.7109375" style="50" customWidth="1"/>
    <col min="10748" max="10748" width="22.85546875" style="50" customWidth="1"/>
    <col min="10749" max="10749" width="20.7109375" style="50" customWidth="1"/>
    <col min="10750" max="10750" width="16.7109375" style="50" customWidth="1"/>
    <col min="10751" max="10990" width="10.7109375" style="50"/>
    <col min="10991" max="10995" width="15.7109375" style="50" customWidth="1"/>
    <col min="10996" max="10999" width="12.7109375" style="50" customWidth="1"/>
    <col min="11000" max="11003" width="15.7109375" style="50" customWidth="1"/>
    <col min="11004" max="11004" width="22.85546875" style="50" customWidth="1"/>
    <col min="11005" max="11005" width="20.7109375" style="50" customWidth="1"/>
    <col min="11006" max="11006" width="16.7109375" style="50" customWidth="1"/>
    <col min="11007" max="11246" width="10.7109375" style="50"/>
    <col min="11247" max="11251" width="15.7109375" style="50" customWidth="1"/>
    <col min="11252" max="11255" width="12.7109375" style="50" customWidth="1"/>
    <col min="11256" max="11259" width="15.7109375" style="50" customWidth="1"/>
    <col min="11260" max="11260" width="22.85546875" style="50" customWidth="1"/>
    <col min="11261" max="11261" width="20.7109375" style="50" customWidth="1"/>
    <col min="11262" max="11262" width="16.7109375" style="50" customWidth="1"/>
    <col min="11263" max="11502" width="10.7109375" style="50"/>
    <col min="11503" max="11507" width="15.7109375" style="50" customWidth="1"/>
    <col min="11508" max="11511" width="12.7109375" style="50" customWidth="1"/>
    <col min="11512" max="11515" width="15.7109375" style="50" customWidth="1"/>
    <col min="11516" max="11516" width="22.85546875" style="50" customWidth="1"/>
    <col min="11517" max="11517" width="20.7109375" style="50" customWidth="1"/>
    <col min="11518" max="11518" width="16.7109375" style="50" customWidth="1"/>
    <col min="11519" max="11758" width="10.7109375" style="50"/>
    <col min="11759" max="11763" width="15.7109375" style="50" customWidth="1"/>
    <col min="11764" max="11767" width="12.7109375" style="50" customWidth="1"/>
    <col min="11768" max="11771" width="15.7109375" style="50" customWidth="1"/>
    <col min="11772" max="11772" width="22.85546875" style="50" customWidth="1"/>
    <col min="11773" max="11773" width="20.7109375" style="50" customWidth="1"/>
    <col min="11774" max="11774" width="16.7109375" style="50" customWidth="1"/>
    <col min="11775" max="12014" width="10.7109375" style="50"/>
    <col min="12015" max="12019" width="15.7109375" style="50" customWidth="1"/>
    <col min="12020" max="12023" width="12.7109375" style="50" customWidth="1"/>
    <col min="12024" max="12027" width="15.7109375" style="50" customWidth="1"/>
    <col min="12028" max="12028" width="22.85546875" style="50" customWidth="1"/>
    <col min="12029" max="12029" width="20.7109375" style="50" customWidth="1"/>
    <col min="12030" max="12030" width="16.7109375" style="50" customWidth="1"/>
    <col min="12031" max="12270" width="10.7109375" style="50"/>
    <col min="12271" max="12275" width="15.7109375" style="50" customWidth="1"/>
    <col min="12276" max="12279" width="12.7109375" style="50" customWidth="1"/>
    <col min="12280" max="12283" width="15.7109375" style="50" customWidth="1"/>
    <col min="12284" max="12284" width="22.85546875" style="50" customWidth="1"/>
    <col min="12285" max="12285" width="20.7109375" style="50" customWidth="1"/>
    <col min="12286" max="12286" width="16.7109375" style="50" customWidth="1"/>
    <col min="12287" max="12526" width="10.7109375" style="50"/>
    <col min="12527" max="12531" width="15.7109375" style="50" customWidth="1"/>
    <col min="12532" max="12535" width="12.7109375" style="50" customWidth="1"/>
    <col min="12536" max="12539" width="15.7109375" style="50" customWidth="1"/>
    <col min="12540" max="12540" width="22.85546875" style="50" customWidth="1"/>
    <col min="12541" max="12541" width="20.7109375" style="50" customWidth="1"/>
    <col min="12542" max="12542" width="16.7109375" style="50" customWidth="1"/>
    <col min="12543" max="12782" width="10.7109375" style="50"/>
    <col min="12783" max="12787" width="15.7109375" style="50" customWidth="1"/>
    <col min="12788" max="12791" width="12.7109375" style="50" customWidth="1"/>
    <col min="12792" max="12795" width="15.7109375" style="50" customWidth="1"/>
    <col min="12796" max="12796" width="22.85546875" style="50" customWidth="1"/>
    <col min="12797" max="12797" width="20.7109375" style="50" customWidth="1"/>
    <col min="12798" max="12798" width="16.7109375" style="50" customWidth="1"/>
    <col min="12799" max="13038" width="10.7109375" style="50"/>
    <col min="13039" max="13043" width="15.7109375" style="50" customWidth="1"/>
    <col min="13044" max="13047" width="12.7109375" style="50" customWidth="1"/>
    <col min="13048" max="13051" width="15.7109375" style="50" customWidth="1"/>
    <col min="13052" max="13052" width="22.85546875" style="50" customWidth="1"/>
    <col min="13053" max="13053" width="20.7109375" style="50" customWidth="1"/>
    <col min="13054" max="13054" width="16.7109375" style="50" customWidth="1"/>
    <col min="13055" max="13294" width="10.7109375" style="50"/>
    <col min="13295" max="13299" width="15.7109375" style="50" customWidth="1"/>
    <col min="13300" max="13303" width="12.7109375" style="50" customWidth="1"/>
    <col min="13304" max="13307" width="15.7109375" style="50" customWidth="1"/>
    <col min="13308" max="13308" width="22.85546875" style="50" customWidth="1"/>
    <col min="13309" max="13309" width="20.7109375" style="50" customWidth="1"/>
    <col min="13310" max="13310" width="16.7109375" style="50" customWidth="1"/>
    <col min="13311" max="13550" width="10.7109375" style="50"/>
    <col min="13551" max="13555" width="15.7109375" style="50" customWidth="1"/>
    <col min="13556" max="13559" width="12.7109375" style="50" customWidth="1"/>
    <col min="13560" max="13563" width="15.7109375" style="50" customWidth="1"/>
    <col min="13564" max="13564" width="22.85546875" style="50" customWidth="1"/>
    <col min="13565" max="13565" width="20.7109375" style="50" customWidth="1"/>
    <col min="13566" max="13566" width="16.7109375" style="50" customWidth="1"/>
    <col min="13567" max="13806" width="10.7109375" style="50"/>
    <col min="13807" max="13811" width="15.7109375" style="50" customWidth="1"/>
    <col min="13812" max="13815" width="12.7109375" style="50" customWidth="1"/>
    <col min="13816" max="13819" width="15.7109375" style="50" customWidth="1"/>
    <col min="13820" max="13820" width="22.85546875" style="50" customWidth="1"/>
    <col min="13821" max="13821" width="20.7109375" style="50" customWidth="1"/>
    <col min="13822" max="13822" width="16.7109375" style="50" customWidth="1"/>
    <col min="13823" max="14062" width="10.7109375" style="50"/>
    <col min="14063" max="14067" width="15.7109375" style="50" customWidth="1"/>
    <col min="14068" max="14071" width="12.7109375" style="50" customWidth="1"/>
    <col min="14072" max="14075" width="15.7109375" style="50" customWidth="1"/>
    <col min="14076" max="14076" width="22.85546875" style="50" customWidth="1"/>
    <col min="14077" max="14077" width="20.7109375" style="50" customWidth="1"/>
    <col min="14078" max="14078" width="16.7109375" style="50" customWidth="1"/>
    <col min="14079" max="14318" width="10.7109375" style="50"/>
    <col min="14319" max="14323" width="15.7109375" style="50" customWidth="1"/>
    <col min="14324" max="14327" width="12.7109375" style="50" customWidth="1"/>
    <col min="14328" max="14331" width="15.7109375" style="50" customWidth="1"/>
    <col min="14332" max="14332" width="22.85546875" style="50" customWidth="1"/>
    <col min="14333" max="14333" width="20.7109375" style="50" customWidth="1"/>
    <col min="14334" max="14334" width="16.7109375" style="50" customWidth="1"/>
    <col min="14335" max="14574" width="10.7109375" style="50"/>
    <col min="14575" max="14579" width="15.7109375" style="50" customWidth="1"/>
    <col min="14580" max="14583" width="12.7109375" style="50" customWidth="1"/>
    <col min="14584" max="14587" width="15.7109375" style="50" customWidth="1"/>
    <col min="14588" max="14588" width="22.85546875" style="50" customWidth="1"/>
    <col min="14589" max="14589" width="20.7109375" style="50" customWidth="1"/>
    <col min="14590" max="14590" width="16.7109375" style="50" customWidth="1"/>
    <col min="14591" max="14830" width="10.7109375" style="50"/>
    <col min="14831" max="14835" width="15.7109375" style="50" customWidth="1"/>
    <col min="14836" max="14839" width="12.7109375" style="50" customWidth="1"/>
    <col min="14840" max="14843" width="15.7109375" style="50" customWidth="1"/>
    <col min="14844" max="14844" width="22.85546875" style="50" customWidth="1"/>
    <col min="14845" max="14845" width="20.7109375" style="50" customWidth="1"/>
    <col min="14846" max="14846" width="16.7109375" style="50" customWidth="1"/>
    <col min="14847" max="15086" width="10.7109375" style="50"/>
    <col min="15087" max="15091" width="15.7109375" style="50" customWidth="1"/>
    <col min="15092" max="15095" width="12.7109375" style="50" customWidth="1"/>
    <col min="15096" max="15099" width="15.7109375" style="50" customWidth="1"/>
    <col min="15100" max="15100" width="22.85546875" style="50" customWidth="1"/>
    <col min="15101" max="15101" width="20.7109375" style="50" customWidth="1"/>
    <col min="15102" max="15102" width="16.7109375" style="50" customWidth="1"/>
    <col min="15103" max="15342" width="10.7109375" style="50"/>
    <col min="15343" max="15347" width="15.7109375" style="50" customWidth="1"/>
    <col min="15348" max="15351" width="12.7109375" style="50" customWidth="1"/>
    <col min="15352" max="15355" width="15.7109375" style="50" customWidth="1"/>
    <col min="15356" max="15356" width="22.85546875" style="50" customWidth="1"/>
    <col min="15357" max="15357" width="20.7109375" style="50" customWidth="1"/>
    <col min="15358" max="15358" width="16.7109375" style="50" customWidth="1"/>
    <col min="15359" max="15598" width="10.7109375" style="50"/>
    <col min="15599" max="15603" width="15.7109375" style="50" customWidth="1"/>
    <col min="15604" max="15607" width="12.7109375" style="50" customWidth="1"/>
    <col min="15608" max="15611" width="15.7109375" style="50" customWidth="1"/>
    <col min="15612" max="15612" width="22.85546875" style="50" customWidth="1"/>
    <col min="15613" max="15613" width="20.7109375" style="50" customWidth="1"/>
    <col min="15614" max="15614" width="16.7109375" style="50" customWidth="1"/>
    <col min="15615" max="15854" width="10.7109375" style="50"/>
    <col min="15855" max="15859" width="15.7109375" style="50" customWidth="1"/>
    <col min="15860" max="15863" width="12.7109375" style="50" customWidth="1"/>
    <col min="15864" max="15867" width="15.7109375" style="50" customWidth="1"/>
    <col min="15868" max="15868" width="22.85546875" style="50" customWidth="1"/>
    <col min="15869" max="15869" width="20.7109375" style="50" customWidth="1"/>
    <col min="15870" max="15870" width="16.7109375" style="50" customWidth="1"/>
    <col min="15871" max="16110" width="10.7109375" style="50"/>
    <col min="16111" max="16115" width="15.7109375" style="50" customWidth="1"/>
    <col min="16116" max="16119" width="12.7109375" style="50" customWidth="1"/>
    <col min="16120" max="16123" width="15.7109375" style="50" customWidth="1"/>
    <col min="16124" max="16124" width="22.85546875" style="50" customWidth="1"/>
    <col min="16125" max="16125" width="20.7109375" style="50" customWidth="1"/>
    <col min="16126" max="16126" width="16.7109375" style="50" customWidth="1"/>
    <col min="16127" max="16384" width="10.7109375" style="50"/>
  </cols>
  <sheetData>
    <row r="1" spans="1:21" ht="3" customHeight="1" x14ac:dyDescent="0.25"/>
    <row r="2" spans="1:21" ht="15" customHeight="1" x14ac:dyDescent="0.25">
      <c r="U2" s="38" t="s">
        <v>69</v>
      </c>
    </row>
    <row r="3" spans="1:21" s="12" customFormat="1" ht="18.75" customHeight="1" x14ac:dyDescent="0.3">
      <c r="A3" s="18"/>
      <c r="D3" s="227"/>
      <c r="I3" s="16"/>
      <c r="U3" s="15" t="s">
        <v>10</v>
      </c>
    </row>
    <row r="4" spans="1:21" s="12" customFormat="1" ht="18.75" customHeight="1" x14ac:dyDescent="0.3">
      <c r="A4" s="18"/>
      <c r="D4" s="227"/>
      <c r="I4" s="16"/>
      <c r="U4" s="15" t="s">
        <v>68</v>
      </c>
    </row>
    <row r="5" spans="1:21" s="12" customFormat="1" ht="18.75" customHeight="1" x14ac:dyDescent="0.3">
      <c r="A5" s="18"/>
      <c r="D5" s="227"/>
      <c r="I5" s="16"/>
      <c r="U5" s="15"/>
    </row>
    <row r="6" spans="1:21" s="12" customFormat="1" x14ac:dyDescent="0.2">
      <c r="A6" s="288" t="str">
        <f>'1. паспорт местоположение'!A5:C5</f>
        <v>Год раскрытия информации: 2023 год</v>
      </c>
      <c r="B6" s="288"/>
      <c r="C6" s="288"/>
      <c r="D6" s="288"/>
      <c r="E6" s="288"/>
      <c r="F6" s="288"/>
      <c r="G6" s="288"/>
      <c r="H6" s="288"/>
      <c r="I6" s="288"/>
      <c r="J6" s="288"/>
      <c r="K6" s="288"/>
      <c r="L6" s="288"/>
      <c r="M6" s="288"/>
      <c r="N6" s="288"/>
      <c r="O6" s="288"/>
      <c r="P6" s="288"/>
      <c r="Q6" s="288"/>
      <c r="R6" s="288"/>
      <c r="S6" s="288"/>
      <c r="T6" s="288"/>
      <c r="U6" s="288"/>
    </row>
    <row r="7" spans="1:21" s="12" customFormat="1" x14ac:dyDescent="0.2">
      <c r="A7" s="183"/>
      <c r="D7" s="227"/>
      <c r="I7" s="16"/>
    </row>
    <row r="8" spans="1:21" s="12" customFormat="1" ht="18.75" x14ac:dyDescent="0.2">
      <c r="A8" s="283" t="s">
        <v>9</v>
      </c>
      <c r="B8" s="283"/>
      <c r="C8" s="283"/>
      <c r="D8" s="283"/>
      <c r="E8" s="283"/>
      <c r="F8" s="283"/>
      <c r="G8" s="283"/>
      <c r="H8" s="283"/>
      <c r="I8" s="283"/>
      <c r="J8" s="283"/>
      <c r="K8" s="283"/>
      <c r="L8" s="283"/>
      <c r="M8" s="283"/>
      <c r="N8" s="283"/>
      <c r="O8" s="283"/>
      <c r="P8" s="283"/>
      <c r="Q8" s="283"/>
      <c r="R8" s="283"/>
      <c r="S8" s="283"/>
      <c r="T8" s="283"/>
      <c r="U8" s="283"/>
    </row>
    <row r="9" spans="1:21" s="12" customFormat="1" ht="18.75" x14ac:dyDescent="0.2">
      <c r="A9" s="283"/>
      <c r="B9" s="283"/>
      <c r="C9" s="283"/>
      <c r="D9" s="283"/>
      <c r="E9" s="283"/>
      <c r="F9" s="283"/>
      <c r="G9" s="283"/>
      <c r="H9" s="283"/>
      <c r="I9" s="283"/>
      <c r="J9" s="283"/>
      <c r="K9" s="283"/>
      <c r="L9" s="283"/>
      <c r="M9" s="283"/>
      <c r="N9" s="283"/>
      <c r="O9" s="283"/>
      <c r="P9" s="283"/>
      <c r="Q9" s="283"/>
      <c r="R9" s="283"/>
      <c r="S9" s="283"/>
      <c r="T9" s="283"/>
      <c r="U9" s="283"/>
    </row>
    <row r="10" spans="1:21" s="12" customFormat="1" ht="18.75" customHeight="1" x14ac:dyDescent="0.2">
      <c r="A10" s="184"/>
      <c r="B10" s="185"/>
      <c r="C10" s="185"/>
      <c r="D10" s="228"/>
      <c r="E10" s="185"/>
      <c r="F10" s="293" t="str">
        <f>'1. паспорт местоположение'!$A$9</f>
        <v>АО  "Россети Тюмень"</v>
      </c>
      <c r="G10" s="293"/>
      <c r="H10" s="293"/>
      <c r="I10" s="293"/>
      <c r="J10" s="293"/>
      <c r="K10" s="293"/>
      <c r="L10" s="293"/>
      <c r="M10" s="293"/>
      <c r="N10" s="293"/>
      <c r="O10" s="293"/>
      <c r="P10" s="293"/>
      <c r="Q10" s="293"/>
      <c r="R10" s="293"/>
      <c r="S10" s="293"/>
      <c r="T10" s="185"/>
      <c r="U10" s="185"/>
    </row>
    <row r="11" spans="1:21" s="12" customFormat="1" ht="18.75" customHeight="1" x14ac:dyDescent="0.2">
      <c r="A11" s="280" t="s">
        <v>8</v>
      </c>
      <c r="B11" s="280"/>
      <c r="C11" s="280"/>
      <c r="D11" s="280"/>
      <c r="E11" s="280"/>
      <c r="F11" s="280"/>
      <c r="G11" s="280"/>
      <c r="H11" s="280"/>
      <c r="I11" s="280"/>
      <c r="J11" s="280"/>
      <c r="K11" s="280"/>
      <c r="L11" s="280"/>
      <c r="M11" s="280"/>
      <c r="N11" s="280"/>
      <c r="O11" s="280"/>
      <c r="P11" s="280"/>
      <c r="Q11" s="280"/>
      <c r="R11" s="280"/>
      <c r="S11" s="280"/>
      <c r="T11" s="280"/>
      <c r="U11" s="280"/>
    </row>
    <row r="12" spans="1:21"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c r="U12" s="283"/>
    </row>
    <row r="13" spans="1:21" s="12" customFormat="1" ht="18.75" customHeight="1" x14ac:dyDescent="0.2">
      <c r="A13" s="184"/>
      <c r="B13" s="185"/>
      <c r="C13" s="185"/>
      <c r="D13" s="228"/>
      <c r="E13" s="185"/>
      <c r="F13" s="293" t="s">
        <v>590</v>
      </c>
      <c r="G13" s="293"/>
      <c r="H13" s="293"/>
      <c r="I13" s="293"/>
      <c r="J13" s="293"/>
      <c r="K13" s="293"/>
      <c r="L13" s="293"/>
      <c r="M13" s="293"/>
      <c r="N13" s="293"/>
      <c r="O13" s="293"/>
      <c r="P13" s="293"/>
      <c r="Q13" s="293"/>
      <c r="R13" s="293"/>
      <c r="S13" s="293"/>
      <c r="T13" s="185"/>
      <c r="U13" s="185"/>
    </row>
    <row r="14" spans="1:21" s="12" customFormat="1" ht="18.75" customHeight="1" x14ac:dyDescent="0.2">
      <c r="A14" s="280" t="s">
        <v>7</v>
      </c>
      <c r="B14" s="280"/>
      <c r="C14" s="280"/>
      <c r="D14" s="280"/>
      <c r="E14" s="280"/>
      <c r="F14" s="280"/>
      <c r="G14" s="280"/>
      <c r="H14" s="280"/>
      <c r="I14" s="280"/>
      <c r="J14" s="280"/>
      <c r="K14" s="280"/>
      <c r="L14" s="280"/>
      <c r="M14" s="280"/>
      <c r="N14" s="280"/>
      <c r="O14" s="280"/>
      <c r="P14" s="280"/>
      <c r="Q14" s="280"/>
      <c r="R14" s="280"/>
      <c r="S14" s="280"/>
      <c r="T14" s="280"/>
      <c r="U14" s="280"/>
    </row>
    <row r="15" spans="1:21" s="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c r="U15" s="287"/>
    </row>
    <row r="16" spans="1:21" s="3" customFormat="1" ht="18.75" x14ac:dyDescent="0.2">
      <c r="A16" s="186"/>
      <c r="B16" s="187"/>
      <c r="C16" s="187"/>
      <c r="D16" s="229"/>
      <c r="E16" s="187"/>
      <c r="F16" s="293" t="s">
        <v>531</v>
      </c>
      <c r="G16" s="293"/>
      <c r="H16" s="293"/>
      <c r="I16" s="293"/>
      <c r="J16" s="293"/>
      <c r="K16" s="293"/>
      <c r="L16" s="293"/>
      <c r="M16" s="293"/>
      <c r="N16" s="293"/>
      <c r="O16" s="293"/>
      <c r="P16" s="293"/>
      <c r="Q16" s="293"/>
      <c r="R16" s="293"/>
      <c r="S16" s="293"/>
      <c r="T16" s="187"/>
      <c r="U16" s="187"/>
    </row>
    <row r="17" spans="1:21" s="3" customFormat="1" ht="15" customHeight="1" x14ac:dyDescent="0.2">
      <c r="A17" s="280" t="s">
        <v>6</v>
      </c>
      <c r="B17" s="280"/>
      <c r="C17" s="280"/>
      <c r="D17" s="280"/>
      <c r="E17" s="280"/>
      <c r="F17" s="280"/>
      <c r="G17" s="280"/>
      <c r="H17" s="280"/>
      <c r="I17" s="280"/>
      <c r="J17" s="280"/>
      <c r="K17" s="280"/>
      <c r="L17" s="280"/>
      <c r="M17" s="280"/>
      <c r="N17" s="280"/>
      <c r="O17" s="280"/>
      <c r="P17" s="280"/>
      <c r="Q17" s="280"/>
      <c r="R17" s="280"/>
      <c r="S17" s="280"/>
      <c r="T17" s="280"/>
      <c r="U17" s="280"/>
    </row>
    <row r="18" spans="1:21"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c r="U18" s="285"/>
    </row>
    <row r="19" spans="1:21" s="3" customFormat="1" ht="15" customHeight="1" x14ac:dyDescent="0.2">
      <c r="A19" s="282" t="s">
        <v>489</v>
      </c>
      <c r="B19" s="282"/>
      <c r="C19" s="282"/>
      <c r="D19" s="282"/>
      <c r="E19" s="282"/>
      <c r="F19" s="282"/>
      <c r="G19" s="282"/>
      <c r="H19" s="282"/>
      <c r="I19" s="282"/>
      <c r="J19" s="282"/>
      <c r="K19" s="282"/>
      <c r="L19" s="282"/>
      <c r="M19" s="282"/>
      <c r="N19" s="282"/>
      <c r="O19" s="282"/>
      <c r="P19" s="282"/>
      <c r="Q19" s="282"/>
      <c r="R19" s="282"/>
      <c r="S19" s="282"/>
      <c r="T19" s="282"/>
      <c r="U19" s="282"/>
    </row>
    <row r="20" spans="1:21" s="58"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c r="U20" s="301"/>
    </row>
    <row r="21" spans="1:21" ht="46.5" customHeight="1" x14ac:dyDescent="0.25">
      <c r="A21" s="302" t="s">
        <v>5</v>
      </c>
      <c r="B21" s="294" t="s">
        <v>606</v>
      </c>
      <c r="C21" s="295"/>
      <c r="D21" s="302" t="s">
        <v>130</v>
      </c>
      <c r="E21" s="302" t="s">
        <v>607</v>
      </c>
      <c r="F21" s="294" t="s">
        <v>517</v>
      </c>
      <c r="G21" s="295"/>
      <c r="H21" s="294" t="s">
        <v>278</v>
      </c>
      <c r="I21" s="295"/>
      <c r="J21" s="294" t="s">
        <v>129</v>
      </c>
      <c r="K21" s="295"/>
      <c r="L21" s="302" t="s">
        <v>128</v>
      </c>
      <c r="M21" s="294" t="s">
        <v>127</v>
      </c>
      <c r="N21" s="295"/>
      <c r="O21" s="294" t="s">
        <v>608</v>
      </c>
      <c r="P21" s="295"/>
      <c r="Q21" s="298" t="s">
        <v>126</v>
      </c>
      <c r="R21" s="230" t="s">
        <v>125</v>
      </c>
      <c r="S21" s="230"/>
      <c r="T21" s="230" t="s">
        <v>124</v>
      </c>
      <c r="U21" s="230"/>
    </row>
    <row r="22" spans="1:21" ht="204.75" customHeight="1" x14ac:dyDescent="0.25">
      <c r="A22" s="303"/>
      <c r="B22" s="296"/>
      <c r="C22" s="297"/>
      <c r="D22" s="303"/>
      <c r="E22" s="303"/>
      <c r="F22" s="296"/>
      <c r="G22" s="297"/>
      <c r="H22" s="296"/>
      <c r="I22" s="297"/>
      <c r="J22" s="296"/>
      <c r="K22" s="297"/>
      <c r="L22" s="304"/>
      <c r="M22" s="296"/>
      <c r="N22" s="297"/>
      <c r="O22" s="296"/>
      <c r="P22" s="297"/>
      <c r="Q22" s="299"/>
      <c r="R22" s="231" t="s">
        <v>609</v>
      </c>
      <c r="S22" s="231" t="s">
        <v>610</v>
      </c>
      <c r="T22" s="231" t="s">
        <v>611</v>
      </c>
      <c r="U22" s="231" t="s">
        <v>612</v>
      </c>
    </row>
    <row r="23" spans="1:21" ht="51.75" customHeight="1" x14ac:dyDescent="0.25">
      <c r="A23" s="304"/>
      <c r="B23" s="231" t="s">
        <v>119</v>
      </c>
      <c r="C23" s="231" t="s">
        <v>120</v>
      </c>
      <c r="D23" s="304"/>
      <c r="E23" s="304"/>
      <c r="F23" s="231" t="s">
        <v>119</v>
      </c>
      <c r="G23" s="231" t="s">
        <v>120</v>
      </c>
      <c r="H23" s="231" t="s">
        <v>119</v>
      </c>
      <c r="I23" s="231" t="s">
        <v>120</v>
      </c>
      <c r="J23" s="231" t="s">
        <v>119</v>
      </c>
      <c r="K23" s="231" t="s">
        <v>120</v>
      </c>
      <c r="L23" s="231" t="s">
        <v>119</v>
      </c>
      <c r="M23" s="231" t="s">
        <v>119</v>
      </c>
      <c r="N23" s="231" t="s">
        <v>120</v>
      </c>
      <c r="O23" s="231" t="s">
        <v>119</v>
      </c>
      <c r="P23" s="231" t="s">
        <v>120</v>
      </c>
      <c r="Q23" s="231" t="s">
        <v>119</v>
      </c>
      <c r="R23" s="231" t="s">
        <v>119</v>
      </c>
      <c r="S23" s="231" t="s">
        <v>119</v>
      </c>
      <c r="T23" s="231" t="s">
        <v>119</v>
      </c>
      <c r="U23" s="231" t="s">
        <v>119</v>
      </c>
    </row>
    <row r="24" spans="1:21" x14ac:dyDescent="0.25">
      <c r="A24" s="231" t="s">
        <v>65</v>
      </c>
      <c r="B24" s="231" t="s">
        <v>63</v>
      </c>
      <c r="C24" s="231" t="s">
        <v>62</v>
      </c>
      <c r="D24" s="231" t="s">
        <v>61</v>
      </c>
      <c r="E24" s="231" t="s">
        <v>159</v>
      </c>
      <c r="F24" s="231" t="s">
        <v>59</v>
      </c>
      <c r="G24" s="231" t="s">
        <v>58</v>
      </c>
      <c r="H24" s="231" t="s">
        <v>56</v>
      </c>
      <c r="I24" s="231" t="s">
        <v>54</v>
      </c>
      <c r="J24" s="231" t="s">
        <v>73</v>
      </c>
      <c r="K24" s="231" t="s">
        <v>71</v>
      </c>
      <c r="L24" s="231" t="s">
        <v>70</v>
      </c>
      <c r="M24" s="231" t="s">
        <v>479</v>
      </c>
      <c r="N24" s="231" t="s">
        <v>467</v>
      </c>
      <c r="O24" s="231" t="s">
        <v>480</v>
      </c>
      <c r="P24" s="231" t="s">
        <v>468</v>
      </c>
      <c r="Q24" s="231" t="s">
        <v>481</v>
      </c>
      <c r="R24" s="231" t="s">
        <v>485</v>
      </c>
      <c r="S24" s="231" t="s">
        <v>471</v>
      </c>
      <c r="T24" s="231" t="s">
        <v>506</v>
      </c>
      <c r="U24" s="231" t="s">
        <v>472</v>
      </c>
    </row>
    <row r="25" spans="1:21" s="191" customFormat="1" ht="126" x14ac:dyDescent="0.25">
      <c r="A25" s="188">
        <v>1</v>
      </c>
      <c r="B25" s="59" t="s">
        <v>561</v>
      </c>
      <c r="C25" s="59" t="s">
        <v>561</v>
      </c>
      <c r="D25" s="232" t="s">
        <v>562</v>
      </c>
      <c r="E25" s="189" t="s">
        <v>613</v>
      </c>
      <c r="F25" s="188" t="s">
        <v>563</v>
      </c>
      <c r="G25" s="188" t="s">
        <v>564</v>
      </c>
      <c r="H25" s="190" t="s">
        <v>565</v>
      </c>
      <c r="I25" s="190" t="s">
        <v>565</v>
      </c>
      <c r="J25" s="188">
        <v>1987</v>
      </c>
      <c r="K25" s="190">
        <v>2024</v>
      </c>
      <c r="L25" s="188">
        <v>2000</v>
      </c>
      <c r="M25" s="188">
        <v>110</v>
      </c>
      <c r="N25" s="188">
        <v>110</v>
      </c>
      <c r="O25" s="188" t="s">
        <v>392</v>
      </c>
      <c r="P25" s="188" t="s">
        <v>392</v>
      </c>
      <c r="Q25" s="188">
        <v>2010</v>
      </c>
      <c r="R25" s="188" t="s">
        <v>614</v>
      </c>
      <c r="S25" s="188" t="s">
        <v>566</v>
      </c>
      <c r="T25" s="188" t="s">
        <v>615</v>
      </c>
      <c r="U25" s="188" t="s">
        <v>616</v>
      </c>
    </row>
    <row r="26" spans="1:21" s="191" customFormat="1" ht="126" x14ac:dyDescent="0.25">
      <c r="A26" s="188">
        <v>2</v>
      </c>
      <c r="B26" s="59" t="s">
        <v>561</v>
      </c>
      <c r="C26" s="59" t="s">
        <v>561</v>
      </c>
      <c r="D26" s="232" t="s">
        <v>562</v>
      </c>
      <c r="E26" s="189" t="s">
        <v>617</v>
      </c>
      <c r="F26" s="188" t="s">
        <v>563</v>
      </c>
      <c r="G26" s="188" t="s">
        <v>564</v>
      </c>
      <c r="H26" s="190" t="s">
        <v>567</v>
      </c>
      <c r="I26" s="190" t="s">
        <v>567</v>
      </c>
      <c r="J26" s="188">
        <v>1987</v>
      </c>
      <c r="K26" s="190">
        <v>2024</v>
      </c>
      <c r="L26" s="188">
        <v>2000</v>
      </c>
      <c r="M26" s="188">
        <v>110</v>
      </c>
      <c r="N26" s="188">
        <v>110</v>
      </c>
      <c r="O26" s="188" t="s">
        <v>392</v>
      </c>
      <c r="P26" s="188" t="s">
        <v>392</v>
      </c>
      <c r="Q26" s="188">
        <v>2014</v>
      </c>
      <c r="R26" s="188" t="s">
        <v>614</v>
      </c>
      <c r="S26" s="188" t="s">
        <v>566</v>
      </c>
      <c r="T26" s="188" t="s">
        <v>615</v>
      </c>
      <c r="U26" s="188" t="s">
        <v>616</v>
      </c>
    </row>
    <row r="27" spans="1:21" s="191" customFormat="1" ht="126" x14ac:dyDescent="0.25">
      <c r="A27" s="188">
        <v>3</v>
      </c>
      <c r="B27" s="59" t="s">
        <v>561</v>
      </c>
      <c r="C27" s="59" t="s">
        <v>561</v>
      </c>
      <c r="D27" s="232" t="s">
        <v>562</v>
      </c>
      <c r="E27" s="189" t="s">
        <v>618</v>
      </c>
      <c r="F27" s="59" t="s">
        <v>563</v>
      </c>
      <c r="G27" s="188" t="s">
        <v>564</v>
      </c>
      <c r="H27" s="190" t="s">
        <v>568</v>
      </c>
      <c r="I27" s="190" t="s">
        <v>568</v>
      </c>
      <c r="J27" s="188">
        <v>1986</v>
      </c>
      <c r="K27" s="190">
        <v>2024</v>
      </c>
      <c r="L27" s="188">
        <v>1987</v>
      </c>
      <c r="M27" s="188">
        <v>110</v>
      </c>
      <c r="N27" s="188">
        <v>110</v>
      </c>
      <c r="O27" s="188" t="s">
        <v>392</v>
      </c>
      <c r="P27" s="188" t="s">
        <v>392</v>
      </c>
      <c r="Q27" s="188">
        <v>2014</v>
      </c>
      <c r="R27" s="188" t="s">
        <v>614</v>
      </c>
      <c r="S27" s="188" t="s">
        <v>566</v>
      </c>
      <c r="T27" s="188" t="s">
        <v>615</v>
      </c>
      <c r="U27" s="188" t="s">
        <v>616</v>
      </c>
    </row>
    <row r="28" spans="1:21" s="191" customFormat="1" ht="126" x14ac:dyDescent="0.25">
      <c r="A28" s="188">
        <v>4</v>
      </c>
      <c r="B28" s="59" t="s">
        <v>561</v>
      </c>
      <c r="C28" s="59" t="s">
        <v>561</v>
      </c>
      <c r="D28" s="233" t="s">
        <v>619</v>
      </c>
      <c r="E28" s="189" t="s">
        <v>620</v>
      </c>
      <c r="F28" s="59" t="s">
        <v>621</v>
      </c>
      <c r="G28" s="188" t="s">
        <v>622</v>
      </c>
      <c r="H28" s="190" t="s">
        <v>623</v>
      </c>
      <c r="I28" s="190" t="s">
        <v>623</v>
      </c>
      <c r="J28" s="188">
        <v>1967</v>
      </c>
      <c r="K28" s="190">
        <v>2024</v>
      </c>
      <c r="L28" s="188">
        <v>1967</v>
      </c>
      <c r="M28" s="188">
        <v>110</v>
      </c>
      <c r="N28" s="188">
        <v>110</v>
      </c>
      <c r="O28" s="188" t="s">
        <v>392</v>
      </c>
      <c r="P28" s="188" t="s">
        <v>392</v>
      </c>
      <c r="Q28" s="188">
        <v>2015</v>
      </c>
      <c r="R28" s="188" t="s">
        <v>614</v>
      </c>
      <c r="S28" s="188" t="s">
        <v>566</v>
      </c>
      <c r="T28" s="188" t="s">
        <v>615</v>
      </c>
      <c r="U28" s="188" t="s">
        <v>616</v>
      </c>
    </row>
    <row r="29" spans="1:21" s="191" customFormat="1" ht="126" x14ac:dyDescent="0.25">
      <c r="A29" s="188">
        <v>5</v>
      </c>
      <c r="B29" s="59" t="s">
        <v>561</v>
      </c>
      <c r="C29" s="59" t="s">
        <v>561</v>
      </c>
      <c r="D29" s="233" t="s">
        <v>619</v>
      </c>
      <c r="E29" s="189" t="s">
        <v>624</v>
      </c>
      <c r="F29" s="59" t="s">
        <v>625</v>
      </c>
      <c r="G29" s="188" t="s">
        <v>622</v>
      </c>
      <c r="H29" s="190" t="s">
        <v>626</v>
      </c>
      <c r="I29" s="190" t="s">
        <v>626</v>
      </c>
      <c r="J29" s="188">
        <v>1967</v>
      </c>
      <c r="K29" s="190">
        <v>2024</v>
      </c>
      <c r="L29" s="188">
        <v>1967</v>
      </c>
      <c r="M29" s="188">
        <v>110</v>
      </c>
      <c r="N29" s="188">
        <v>110</v>
      </c>
      <c r="O29" s="188" t="s">
        <v>392</v>
      </c>
      <c r="P29" s="188" t="s">
        <v>392</v>
      </c>
      <c r="Q29" s="188">
        <v>2015</v>
      </c>
      <c r="R29" s="188" t="s">
        <v>614</v>
      </c>
      <c r="S29" s="188" t="s">
        <v>566</v>
      </c>
      <c r="T29" s="188" t="s">
        <v>615</v>
      </c>
      <c r="U29" s="188" t="s">
        <v>616</v>
      </c>
    </row>
    <row r="30" spans="1:21" s="191" customFormat="1" ht="126" x14ac:dyDescent="0.25">
      <c r="A30" s="188">
        <v>6</v>
      </c>
      <c r="B30" s="59" t="s">
        <v>561</v>
      </c>
      <c r="C30" s="59" t="s">
        <v>561</v>
      </c>
      <c r="D30" s="233" t="s">
        <v>619</v>
      </c>
      <c r="E30" s="189" t="s">
        <v>627</v>
      </c>
      <c r="F30" s="59" t="s">
        <v>625</v>
      </c>
      <c r="G30" s="188" t="s">
        <v>622</v>
      </c>
      <c r="H30" s="190" t="s">
        <v>628</v>
      </c>
      <c r="I30" s="190" t="s">
        <v>628</v>
      </c>
      <c r="J30" s="188">
        <v>1967</v>
      </c>
      <c r="K30" s="190">
        <v>2024</v>
      </c>
      <c r="L30" s="188">
        <v>1967</v>
      </c>
      <c r="M30" s="188">
        <v>110</v>
      </c>
      <c r="N30" s="188">
        <v>110</v>
      </c>
      <c r="O30" s="188" t="s">
        <v>392</v>
      </c>
      <c r="P30" s="188" t="s">
        <v>392</v>
      </c>
      <c r="Q30" s="188">
        <v>2015</v>
      </c>
      <c r="R30" s="188" t="s">
        <v>614</v>
      </c>
      <c r="S30" s="188" t="s">
        <v>566</v>
      </c>
      <c r="T30" s="188" t="s">
        <v>615</v>
      </c>
      <c r="U30" s="188" t="s">
        <v>616</v>
      </c>
    </row>
    <row r="31" spans="1:21" s="191" customFormat="1" ht="126" x14ac:dyDescent="0.25">
      <c r="A31" s="188">
        <v>7</v>
      </c>
      <c r="B31" s="59" t="s">
        <v>561</v>
      </c>
      <c r="C31" s="59" t="s">
        <v>561</v>
      </c>
      <c r="D31" s="233" t="s">
        <v>619</v>
      </c>
      <c r="E31" s="189" t="s">
        <v>629</v>
      </c>
      <c r="F31" s="59" t="s">
        <v>625</v>
      </c>
      <c r="G31" s="188" t="s">
        <v>622</v>
      </c>
      <c r="H31" s="190" t="s">
        <v>630</v>
      </c>
      <c r="I31" s="190" t="s">
        <v>630</v>
      </c>
      <c r="J31" s="188">
        <v>2014</v>
      </c>
      <c r="K31" s="190">
        <v>2024</v>
      </c>
      <c r="L31" s="188">
        <v>2014</v>
      </c>
      <c r="M31" s="188">
        <v>110</v>
      </c>
      <c r="N31" s="188">
        <v>110</v>
      </c>
      <c r="O31" s="188" t="s">
        <v>392</v>
      </c>
      <c r="P31" s="188" t="s">
        <v>392</v>
      </c>
      <c r="Q31" s="188">
        <v>2015</v>
      </c>
      <c r="R31" s="188" t="s">
        <v>614</v>
      </c>
      <c r="S31" s="188" t="s">
        <v>566</v>
      </c>
      <c r="T31" s="188" t="s">
        <v>615</v>
      </c>
      <c r="U31" s="188" t="s">
        <v>616</v>
      </c>
    </row>
    <row r="32" spans="1:21" s="191" customFormat="1" ht="126" x14ac:dyDescent="0.25">
      <c r="A32" s="188">
        <v>8</v>
      </c>
      <c r="B32" s="59" t="s">
        <v>561</v>
      </c>
      <c r="C32" s="59" t="s">
        <v>561</v>
      </c>
      <c r="D32" s="233" t="s">
        <v>619</v>
      </c>
      <c r="E32" s="189" t="s">
        <v>631</v>
      </c>
      <c r="F32" s="59" t="s">
        <v>621</v>
      </c>
      <c r="G32" s="188" t="s">
        <v>622</v>
      </c>
      <c r="H32" s="190" t="s">
        <v>632</v>
      </c>
      <c r="I32" s="190" t="s">
        <v>632</v>
      </c>
      <c r="J32" s="188">
        <v>1967</v>
      </c>
      <c r="K32" s="190">
        <v>2024</v>
      </c>
      <c r="L32" s="188">
        <v>1967</v>
      </c>
      <c r="M32" s="188">
        <v>110</v>
      </c>
      <c r="N32" s="188">
        <v>110</v>
      </c>
      <c r="O32" s="188" t="s">
        <v>392</v>
      </c>
      <c r="P32" s="188" t="s">
        <v>392</v>
      </c>
      <c r="Q32" s="188">
        <v>2015</v>
      </c>
      <c r="R32" s="188" t="s">
        <v>614</v>
      </c>
      <c r="S32" s="188" t="s">
        <v>566</v>
      </c>
      <c r="T32" s="188" t="s">
        <v>615</v>
      </c>
      <c r="U32" s="188" t="s">
        <v>616</v>
      </c>
    </row>
    <row r="33" spans="1:21" s="191" customFormat="1" ht="126" x14ac:dyDescent="0.25">
      <c r="A33" s="188">
        <v>9</v>
      </c>
      <c r="B33" s="59" t="s">
        <v>561</v>
      </c>
      <c r="C33" s="59" t="s">
        <v>561</v>
      </c>
      <c r="D33" s="233" t="s">
        <v>619</v>
      </c>
      <c r="E33" s="189" t="s">
        <v>633</v>
      </c>
      <c r="F33" s="59" t="s">
        <v>625</v>
      </c>
      <c r="G33" s="188" t="s">
        <v>622</v>
      </c>
      <c r="H33" s="190" t="s">
        <v>634</v>
      </c>
      <c r="I33" s="190" t="s">
        <v>634</v>
      </c>
      <c r="J33" s="188">
        <v>1967</v>
      </c>
      <c r="K33" s="190">
        <v>2024</v>
      </c>
      <c r="L33" s="188">
        <v>1967</v>
      </c>
      <c r="M33" s="188">
        <v>110</v>
      </c>
      <c r="N33" s="188">
        <v>110</v>
      </c>
      <c r="O33" s="188" t="s">
        <v>392</v>
      </c>
      <c r="P33" s="188" t="s">
        <v>392</v>
      </c>
      <c r="Q33" s="188">
        <v>2015</v>
      </c>
      <c r="R33" s="188" t="s">
        <v>614</v>
      </c>
      <c r="S33" s="188" t="s">
        <v>566</v>
      </c>
      <c r="T33" s="188" t="s">
        <v>615</v>
      </c>
      <c r="U33" s="188" t="s">
        <v>616</v>
      </c>
    </row>
    <row r="34" spans="1:21" s="191" customFormat="1" ht="126" x14ac:dyDescent="0.25">
      <c r="A34" s="188">
        <v>10</v>
      </c>
      <c r="B34" s="59" t="s">
        <v>561</v>
      </c>
      <c r="C34" s="59" t="s">
        <v>561</v>
      </c>
      <c r="D34" s="233" t="s">
        <v>619</v>
      </c>
      <c r="E34" s="189" t="s">
        <v>635</v>
      </c>
      <c r="F34" s="59" t="s">
        <v>625</v>
      </c>
      <c r="G34" s="188" t="s">
        <v>622</v>
      </c>
      <c r="H34" s="190" t="s">
        <v>636</v>
      </c>
      <c r="I34" s="190" t="s">
        <v>636</v>
      </c>
      <c r="J34" s="188">
        <v>1967</v>
      </c>
      <c r="K34" s="190">
        <v>2024</v>
      </c>
      <c r="L34" s="188">
        <v>1967</v>
      </c>
      <c r="M34" s="188">
        <v>110</v>
      </c>
      <c r="N34" s="188">
        <v>110</v>
      </c>
      <c r="O34" s="188" t="s">
        <v>392</v>
      </c>
      <c r="P34" s="188" t="s">
        <v>392</v>
      </c>
      <c r="Q34" s="188">
        <v>2015</v>
      </c>
      <c r="R34" s="188" t="s">
        <v>614</v>
      </c>
      <c r="S34" s="188" t="s">
        <v>566</v>
      </c>
      <c r="T34" s="188" t="s">
        <v>615</v>
      </c>
      <c r="U34" s="188" t="s">
        <v>616</v>
      </c>
    </row>
    <row r="35" spans="1:21" s="191" customFormat="1" ht="126" x14ac:dyDescent="0.25">
      <c r="A35" s="188">
        <v>11</v>
      </c>
      <c r="B35" s="59" t="s">
        <v>561</v>
      </c>
      <c r="C35" s="59" t="s">
        <v>561</v>
      </c>
      <c r="D35" s="233" t="s">
        <v>619</v>
      </c>
      <c r="E35" s="189" t="s">
        <v>637</v>
      </c>
      <c r="F35" s="59" t="s">
        <v>621</v>
      </c>
      <c r="G35" s="188" t="s">
        <v>622</v>
      </c>
      <c r="H35" s="190" t="s">
        <v>638</v>
      </c>
      <c r="I35" s="190" t="s">
        <v>638</v>
      </c>
      <c r="J35" s="188">
        <v>1967</v>
      </c>
      <c r="K35" s="190">
        <v>2024</v>
      </c>
      <c r="L35" s="188">
        <v>1967</v>
      </c>
      <c r="M35" s="188">
        <v>110</v>
      </c>
      <c r="N35" s="188">
        <v>110</v>
      </c>
      <c r="O35" s="188" t="s">
        <v>392</v>
      </c>
      <c r="P35" s="188" t="s">
        <v>392</v>
      </c>
      <c r="Q35" s="188">
        <v>2015</v>
      </c>
      <c r="R35" s="188" t="s">
        <v>614</v>
      </c>
      <c r="S35" s="188" t="s">
        <v>566</v>
      </c>
      <c r="T35" s="188" t="s">
        <v>615</v>
      </c>
      <c r="U35" s="188" t="s">
        <v>616</v>
      </c>
    </row>
    <row r="36" spans="1:21" s="191" customFormat="1" ht="126" x14ac:dyDescent="0.25">
      <c r="A36" s="188">
        <v>12</v>
      </c>
      <c r="B36" s="59" t="s">
        <v>561</v>
      </c>
      <c r="C36" s="59" t="s">
        <v>561</v>
      </c>
      <c r="D36" s="233" t="s">
        <v>639</v>
      </c>
      <c r="E36" s="189" t="s">
        <v>640</v>
      </c>
      <c r="F36" s="59" t="s">
        <v>641</v>
      </c>
      <c r="G36" s="188" t="s">
        <v>642</v>
      </c>
      <c r="H36" s="190" t="s">
        <v>643</v>
      </c>
      <c r="I36" s="190" t="s">
        <v>643</v>
      </c>
      <c r="J36" s="188">
        <v>1981</v>
      </c>
      <c r="K36" s="190">
        <v>2024</v>
      </c>
      <c r="L36" s="188">
        <v>1981</v>
      </c>
      <c r="M36" s="188">
        <v>110</v>
      </c>
      <c r="N36" s="188">
        <v>110</v>
      </c>
      <c r="O36" s="188" t="s">
        <v>392</v>
      </c>
      <c r="P36" s="188" t="s">
        <v>392</v>
      </c>
      <c r="Q36" s="188" t="s">
        <v>392</v>
      </c>
      <c r="R36" s="188" t="s">
        <v>614</v>
      </c>
      <c r="S36" s="188" t="s">
        <v>566</v>
      </c>
      <c r="T36" s="188" t="s">
        <v>615</v>
      </c>
      <c r="U36" s="188" t="s">
        <v>616</v>
      </c>
    </row>
    <row r="37" spans="1:21" s="191" customFormat="1" ht="126" x14ac:dyDescent="0.25">
      <c r="A37" s="188">
        <v>13</v>
      </c>
      <c r="B37" s="59" t="s">
        <v>561</v>
      </c>
      <c r="C37" s="59" t="s">
        <v>561</v>
      </c>
      <c r="D37" s="233" t="s">
        <v>639</v>
      </c>
      <c r="E37" s="189" t="s">
        <v>644</v>
      </c>
      <c r="F37" s="59" t="s">
        <v>641</v>
      </c>
      <c r="G37" s="188" t="s">
        <v>642</v>
      </c>
      <c r="H37" s="190" t="s">
        <v>645</v>
      </c>
      <c r="I37" s="190" t="s">
        <v>645</v>
      </c>
      <c r="J37" s="188">
        <v>1981</v>
      </c>
      <c r="K37" s="190">
        <v>2024</v>
      </c>
      <c r="L37" s="188">
        <v>1981</v>
      </c>
      <c r="M37" s="188">
        <v>110</v>
      </c>
      <c r="N37" s="188">
        <v>110</v>
      </c>
      <c r="O37" s="188" t="s">
        <v>392</v>
      </c>
      <c r="P37" s="188" t="s">
        <v>392</v>
      </c>
      <c r="Q37" s="188" t="s">
        <v>392</v>
      </c>
      <c r="R37" s="188" t="s">
        <v>614</v>
      </c>
      <c r="S37" s="188" t="s">
        <v>566</v>
      </c>
      <c r="T37" s="188" t="s">
        <v>615</v>
      </c>
      <c r="U37" s="188" t="s">
        <v>616</v>
      </c>
    </row>
    <row r="38" spans="1:21" s="191" customFormat="1" ht="126" x14ac:dyDescent="0.25">
      <c r="A38" s="188">
        <v>14</v>
      </c>
      <c r="B38" s="59" t="s">
        <v>561</v>
      </c>
      <c r="C38" s="59" t="s">
        <v>561</v>
      </c>
      <c r="D38" s="233" t="s">
        <v>639</v>
      </c>
      <c r="E38" s="189" t="s">
        <v>646</v>
      </c>
      <c r="F38" s="59" t="s">
        <v>641</v>
      </c>
      <c r="G38" s="188" t="s">
        <v>642</v>
      </c>
      <c r="H38" s="190" t="s">
        <v>647</v>
      </c>
      <c r="I38" s="190" t="s">
        <v>647</v>
      </c>
      <c r="J38" s="188">
        <v>1981</v>
      </c>
      <c r="K38" s="190">
        <v>2024</v>
      </c>
      <c r="L38" s="188">
        <v>1981</v>
      </c>
      <c r="M38" s="188">
        <v>110</v>
      </c>
      <c r="N38" s="188">
        <v>110</v>
      </c>
      <c r="O38" s="188" t="s">
        <v>392</v>
      </c>
      <c r="P38" s="188" t="s">
        <v>392</v>
      </c>
      <c r="Q38" s="188" t="s">
        <v>392</v>
      </c>
      <c r="R38" s="188" t="s">
        <v>614</v>
      </c>
      <c r="S38" s="188" t="s">
        <v>566</v>
      </c>
      <c r="T38" s="188" t="s">
        <v>615</v>
      </c>
      <c r="U38" s="188" t="s">
        <v>616</v>
      </c>
    </row>
    <row r="39" spans="1:21" s="191" customFormat="1" ht="126" x14ac:dyDescent="0.25">
      <c r="A39" s="188">
        <v>15</v>
      </c>
      <c r="B39" s="59" t="s">
        <v>561</v>
      </c>
      <c r="C39" s="59" t="s">
        <v>561</v>
      </c>
      <c r="D39" s="233" t="s">
        <v>639</v>
      </c>
      <c r="E39" s="189" t="s">
        <v>648</v>
      </c>
      <c r="F39" s="59" t="s">
        <v>641</v>
      </c>
      <c r="G39" s="188" t="s">
        <v>642</v>
      </c>
      <c r="H39" s="190" t="s">
        <v>649</v>
      </c>
      <c r="I39" s="190" t="s">
        <v>649</v>
      </c>
      <c r="J39" s="188">
        <v>1986</v>
      </c>
      <c r="K39" s="190">
        <v>2024</v>
      </c>
      <c r="L39" s="188">
        <v>1986</v>
      </c>
      <c r="M39" s="188">
        <v>110</v>
      </c>
      <c r="N39" s="188">
        <v>110</v>
      </c>
      <c r="O39" s="188" t="s">
        <v>392</v>
      </c>
      <c r="P39" s="188" t="s">
        <v>392</v>
      </c>
      <c r="Q39" s="188" t="s">
        <v>392</v>
      </c>
      <c r="R39" s="188" t="s">
        <v>614</v>
      </c>
      <c r="S39" s="188" t="s">
        <v>566</v>
      </c>
      <c r="T39" s="188" t="s">
        <v>615</v>
      </c>
      <c r="U39" s="188" t="s">
        <v>616</v>
      </c>
    </row>
    <row r="40" spans="1:21" s="191" customFormat="1" ht="126" x14ac:dyDescent="0.25">
      <c r="A40" s="188">
        <v>16</v>
      </c>
      <c r="B40" s="59" t="s">
        <v>561</v>
      </c>
      <c r="C40" s="59" t="s">
        <v>561</v>
      </c>
      <c r="D40" s="233" t="s">
        <v>639</v>
      </c>
      <c r="E40" s="189" t="s">
        <v>650</v>
      </c>
      <c r="F40" s="59" t="s">
        <v>641</v>
      </c>
      <c r="G40" s="188" t="s">
        <v>642</v>
      </c>
      <c r="H40" s="190" t="s">
        <v>651</v>
      </c>
      <c r="I40" s="190" t="s">
        <v>651</v>
      </c>
      <c r="J40" s="188">
        <v>1986</v>
      </c>
      <c r="K40" s="190">
        <v>2024</v>
      </c>
      <c r="L40" s="188">
        <v>1986</v>
      </c>
      <c r="M40" s="188">
        <v>110</v>
      </c>
      <c r="N40" s="188">
        <v>110</v>
      </c>
      <c r="O40" s="188" t="s">
        <v>392</v>
      </c>
      <c r="P40" s="188" t="s">
        <v>392</v>
      </c>
      <c r="Q40" s="188" t="s">
        <v>392</v>
      </c>
      <c r="R40" s="188" t="s">
        <v>614</v>
      </c>
      <c r="S40" s="188" t="s">
        <v>566</v>
      </c>
      <c r="T40" s="188" t="s">
        <v>615</v>
      </c>
      <c r="U40" s="188" t="s">
        <v>616</v>
      </c>
    </row>
    <row r="41" spans="1:21" s="191" customFormat="1" ht="126" x14ac:dyDescent="0.25">
      <c r="A41" s="188">
        <v>17</v>
      </c>
      <c r="B41" s="59" t="s">
        <v>561</v>
      </c>
      <c r="C41" s="59" t="s">
        <v>561</v>
      </c>
      <c r="D41" s="233" t="s">
        <v>639</v>
      </c>
      <c r="E41" s="189" t="s">
        <v>652</v>
      </c>
      <c r="F41" s="59" t="s">
        <v>641</v>
      </c>
      <c r="G41" s="188" t="s">
        <v>642</v>
      </c>
      <c r="H41" s="190" t="s">
        <v>653</v>
      </c>
      <c r="I41" s="190" t="s">
        <v>653</v>
      </c>
      <c r="J41" s="188">
        <v>1986</v>
      </c>
      <c r="K41" s="190">
        <v>2024</v>
      </c>
      <c r="L41" s="188">
        <v>1986</v>
      </c>
      <c r="M41" s="188">
        <v>110</v>
      </c>
      <c r="N41" s="188">
        <v>110</v>
      </c>
      <c r="O41" s="188" t="s">
        <v>392</v>
      </c>
      <c r="P41" s="188" t="s">
        <v>392</v>
      </c>
      <c r="Q41" s="188" t="s">
        <v>392</v>
      </c>
      <c r="R41" s="188" t="s">
        <v>614</v>
      </c>
      <c r="S41" s="188" t="s">
        <v>566</v>
      </c>
      <c r="T41" s="188" t="s">
        <v>615</v>
      </c>
      <c r="U41" s="188" t="s">
        <v>616</v>
      </c>
    </row>
    <row r="42" spans="1:21" s="191" customFormat="1" ht="126" x14ac:dyDescent="0.25">
      <c r="A42" s="188">
        <v>18</v>
      </c>
      <c r="B42" s="59" t="s">
        <v>561</v>
      </c>
      <c r="C42" s="59" t="s">
        <v>561</v>
      </c>
      <c r="D42" s="232" t="s">
        <v>654</v>
      </c>
      <c r="E42" s="189" t="s">
        <v>655</v>
      </c>
      <c r="F42" s="59" t="s">
        <v>656</v>
      </c>
      <c r="G42" s="188" t="s">
        <v>657</v>
      </c>
      <c r="H42" s="190" t="s">
        <v>658</v>
      </c>
      <c r="I42" s="190" t="s">
        <v>658</v>
      </c>
      <c r="J42" s="188">
        <v>1987</v>
      </c>
      <c r="K42" s="190">
        <v>2024</v>
      </c>
      <c r="L42" s="188">
        <v>1987</v>
      </c>
      <c r="M42" s="188">
        <v>110</v>
      </c>
      <c r="N42" s="188">
        <v>110</v>
      </c>
      <c r="O42" s="188" t="s">
        <v>392</v>
      </c>
      <c r="P42" s="188" t="s">
        <v>392</v>
      </c>
      <c r="Q42" s="188" t="s">
        <v>392</v>
      </c>
      <c r="R42" s="188" t="s">
        <v>614</v>
      </c>
      <c r="S42" s="188" t="s">
        <v>566</v>
      </c>
      <c r="T42" s="188" t="s">
        <v>615</v>
      </c>
      <c r="U42" s="188" t="s">
        <v>616</v>
      </c>
    </row>
    <row r="43" spans="1:21" s="191" customFormat="1" ht="126" x14ac:dyDescent="0.25">
      <c r="A43" s="188">
        <v>19</v>
      </c>
      <c r="B43" s="59" t="s">
        <v>561</v>
      </c>
      <c r="C43" s="59" t="s">
        <v>561</v>
      </c>
      <c r="D43" s="232" t="s">
        <v>654</v>
      </c>
      <c r="E43" s="189" t="s">
        <v>659</v>
      </c>
      <c r="F43" s="59" t="s">
        <v>656</v>
      </c>
      <c r="G43" s="188" t="s">
        <v>657</v>
      </c>
      <c r="H43" s="190" t="s">
        <v>660</v>
      </c>
      <c r="I43" s="190" t="s">
        <v>660</v>
      </c>
      <c r="J43" s="188">
        <v>1987</v>
      </c>
      <c r="K43" s="190">
        <v>2024</v>
      </c>
      <c r="L43" s="188">
        <v>1987</v>
      </c>
      <c r="M43" s="188">
        <v>110</v>
      </c>
      <c r="N43" s="188">
        <v>110</v>
      </c>
      <c r="O43" s="188" t="s">
        <v>392</v>
      </c>
      <c r="P43" s="188" t="s">
        <v>392</v>
      </c>
      <c r="Q43" s="188" t="s">
        <v>392</v>
      </c>
      <c r="R43" s="188" t="s">
        <v>614</v>
      </c>
      <c r="S43" s="188" t="s">
        <v>566</v>
      </c>
      <c r="T43" s="188" t="s">
        <v>615</v>
      </c>
      <c r="U43" s="188" t="s">
        <v>616</v>
      </c>
    </row>
    <row r="44" spans="1:21" s="191" customFormat="1" ht="126" x14ac:dyDescent="0.25">
      <c r="A44" s="188">
        <v>20</v>
      </c>
      <c r="B44" s="59" t="s">
        <v>561</v>
      </c>
      <c r="C44" s="59" t="s">
        <v>561</v>
      </c>
      <c r="D44" s="232" t="s">
        <v>654</v>
      </c>
      <c r="E44" s="189" t="s">
        <v>661</v>
      </c>
      <c r="F44" s="59" t="s">
        <v>656</v>
      </c>
      <c r="G44" s="188" t="s">
        <v>657</v>
      </c>
      <c r="H44" s="190" t="s">
        <v>662</v>
      </c>
      <c r="I44" s="190" t="s">
        <v>662</v>
      </c>
      <c r="J44" s="188">
        <v>1987</v>
      </c>
      <c r="K44" s="190">
        <v>2024</v>
      </c>
      <c r="L44" s="188">
        <v>1987</v>
      </c>
      <c r="M44" s="188">
        <v>110</v>
      </c>
      <c r="N44" s="188">
        <v>110</v>
      </c>
      <c r="O44" s="188" t="s">
        <v>392</v>
      </c>
      <c r="P44" s="188" t="s">
        <v>392</v>
      </c>
      <c r="Q44" s="188" t="s">
        <v>392</v>
      </c>
      <c r="R44" s="188" t="s">
        <v>614</v>
      </c>
      <c r="S44" s="188" t="s">
        <v>566</v>
      </c>
      <c r="T44" s="188" t="s">
        <v>615</v>
      </c>
      <c r="U44" s="188" t="s">
        <v>616</v>
      </c>
    </row>
    <row r="45" spans="1:21" s="191" customFormat="1" ht="126" x14ac:dyDescent="0.25">
      <c r="A45" s="188">
        <v>21</v>
      </c>
      <c r="B45" s="59" t="s">
        <v>561</v>
      </c>
      <c r="C45" s="59" t="s">
        <v>561</v>
      </c>
      <c r="D45" s="232" t="s">
        <v>654</v>
      </c>
      <c r="E45" s="189" t="s">
        <v>663</v>
      </c>
      <c r="F45" s="59" t="s">
        <v>656</v>
      </c>
      <c r="G45" s="188" t="s">
        <v>657</v>
      </c>
      <c r="H45" s="190" t="s">
        <v>664</v>
      </c>
      <c r="I45" s="190" t="s">
        <v>664</v>
      </c>
      <c r="J45" s="188">
        <v>1987</v>
      </c>
      <c r="K45" s="190">
        <v>2024</v>
      </c>
      <c r="L45" s="188">
        <v>1987</v>
      </c>
      <c r="M45" s="188">
        <v>110</v>
      </c>
      <c r="N45" s="188">
        <v>110</v>
      </c>
      <c r="O45" s="188" t="s">
        <v>392</v>
      </c>
      <c r="P45" s="188" t="s">
        <v>392</v>
      </c>
      <c r="Q45" s="188" t="s">
        <v>392</v>
      </c>
      <c r="R45" s="188" t="s">
        <v>614</v>
      </c>
      <c r="S45" s="188" t="s">
        <v>566</v>
      </c>
      <c r="T45" s="188" t="s">
        <v>615</v>
      </c>
      <c r="U45" s="188" t="s">
        <v>616</v>
      </c>
    </row>
    <row r="46" spans="1:21" s="191" customFormat="1" ht="126" x14ac:dyDescent="0.25">
      <c r="A46" s="188">
        <v>22</v>
      </c>
      <c r="B46" s="59" t="s">
        <v>561</v>
      </c>
      <c r="C46" s="59" t="s">
        <v>561</v>
      </c>
      <c r="D46" s="232" t="s">
        <v>654</v>
      </c>
      <c r="E46" s="189" t="s">
        <v>665</v>
      </c>
      <c r="F46" s="59" t="s">
        <v>656</v>
      </c>
      <c r="G46" s="188" t="s">
        <v>657</v>
      </c>
      <c r="H46" s="190" t="s">
        <v>666</v>
      </c>
      <c r="I46" s="190" t="s">
        <v>666</v>
      </c>
      <c r="J46" s="188">
        <v>1987</v>
      </c>
      <c r="K46" s="190">
        <v>2024</v>
      </c>
      <c r="L46" s="188">
        <v>1987</v>
      </c>
      <c r="M46" s="188">
        <v>110</v>
      </c>
      <c r="N46" s="188">
        <v>110</v>
      </c>
      <c r="O46" s="188" t="s">
        <v>392</v>
      </c>
      <c r="P46" s="188" t="s">
        <v>392</v>
      </c>
      <c r="Q46" s="188" t="s">
        <v>392</v>
      </c>
      <c r="R46" s="188" t="s">
        <v>614</v>
      </c>
      <c r="S46" s="188" t="s">
        <v>566</v>
      </c>
      <c r="T46" s="188" t="s">
        <v>615</v>
      </c>
      <c r="U46" s="188" t="s">
        <v>616</v>
      </c>
    </row>
    <row r="47" spans="1:21" s="191" customFormat="1" ht="126" x14ac:dyDescent="0.25">
      <c r="A47" s="188">
        <v>23</v>
      </c>
      <c r="B47" s="59" t="s">
        <v>561</v>
      </c>
      <c r="C47" s="59" t="s">
        <v>561</v>
      </c>
      <c r="D47" s="232" t="s">
        <v>654</v>
      </c>
      <c r="E47" s="189" t="s">
        <v>667</v>
      </c>
      <c r="F47" s="59" t="s">
        <v>656</v>
      </c>
      <c r="G47" s="188" t="s">
        <v>657</v>
      </c>
      <c r="H47" s="190" t="s">
        <v>668</v>
      </c>
      <c r="I47" s="190" t="s">
        <v>668</v>
      </c>
      <c r="J47" s="188">
        <v>1987</v>
      </c>
      <c r="K47" s="190">
        <v>2024</v>
      </c>
      <c r="L47" s="188">
        <v>1987</v>
      </c>
      <c r="M47" s="188">
        <v>110</v>
      </c>
      <c r="N47" s="188">
        <v>110</v>
      </c>
      <c r="O47" s="188" t="s">
        <v>392</v>
      </c>
      <c r="P47" s="188" t="s">
        <v>392</v>
      </c>
      <c r="Q47" s="188" t="s">
        <v>392</v>
      </c>
      <c r="R47" s="188" t="s">
        <v>614</v>
      </c>
      <c r="S47" s="188" t="s">
        <v>566</v>
      </c>
      <c r="T47" s="188" t="s">
        <v>615</v>
      </c>
      <c r="U47" s="188" t="s">
        <v>616</v>
      </c>
    </row>
    <row r="48" spans="1:21" s="191" customFormat="1" ht="126" x14ac:dyDescent="0.25">
      <c r="A48" s="188">
        <v>24</v>
      </c>
      <c r="B48" s="59" t="s">
        <v>561</v>
      </c>
      <c r="C48" s="59" t="s">
        <v>561</v>
      </c>
      <c r="D48" s="232" t="s">
        <v>669</v>
      </c>
      <c r="E48" s="189" t="s">
        <v>670</v>
      </c>
      <c r="F48" s="59" t="s">
        <v>671</v>
      </c>
      <c r="G48" s="188" t="s">
        <v>672</v>
      </c>
      <c r="H48" s="190" t="s">
        <v>673</v>
      </c>
      <c r="I48" s="190" t="s">
        <v>673</v>
      </c>
      <c r="J48" s="188">
        <v>2008</v>
      </c>
      <c r="K48" s="190">
        <v>2024</v>
      </c>
      <c r="L48" s="188">
        <v>2008</v>
      </c>
      <c r="M48" s="188">
        <v>10</v>
      </c>
      <c r="N48" s="188">
        <v>10</v>
      </c>
      <c r="O48" s="188" t="s">
        <v>392</v>
      </c>
      <c r="P48" s="188" t="s">
        <v>392</v>
      </c>
      <c r="Q48" s="188" t="s">
        <v>392</v>
      </c>
      <c r="R48" s="188" t="s">
        <v>614</v>
      </c>
      <c r="S48" s="188" t="s">
        <v>566</v>
      </c>
      <c r="T48" s="188" t="s">
        <v>615</v>
      </c>
      <c r="U48" s="188" t="s">
        <v>616</v>
      </c>
    </row>
    <row r="49" spans="1:21" s="191" customFormat="1" ht="126" x14ac:dyDescent="0.25">
      <c r="A49" s="188">
        <v>25</v>
      </c>
      <c r="B49" s="59" t="s">
        <v>561</v>
      </c>
      <c r="C49" s="59" t="s">
        <v>561</v>
      </c>
      <c r="D49" s="232" t="s">
        <v>669</v>
      </c>
      <c r="E49" s="189" t="s">
        <v>674</v>
      </c>
      <c r="F49" s="59" t="s">
        <v>671</v>
      </c>
      <c r="G49" s="188" t="s">
        <v>672</v>
      </c>
      <c r="H49" s="190" t="s">
        <v>675</v>
      </c>
      <c r="I49" s="190" t="s">
        <v>675</v>
      </c>
      <c r="J49" s="188">
        <v>2008</v>
      </c>
      <c r="K49" s="190">
        <v>2024</v>
      </c>
      <c r="L49" s="188">
        <v>2008</v>
      </c>
      <c r="M49" s="188">
        <v>10</v>
      </c>
      <c r="N49" s="188">
        <v>10</v>
      </c>
      <c r="O49" s="188" t="s">
        <v>392</v>
      </c>
      <c r="P49" s="188" t="s">
        <v>392</v>
      </c>
      <c r="Q49" s="188" t="s">
        <v>392</v>
      </c>
      <c r="R49" s="188" t="s">
        <v>614</v>
      </c>
      <c r="S49" s="188" t="s">
        <v>566</v>
      </c>
      <c r="T49" s="188" t="s">
        <v>615</v>
      </c>
      <c r="U49" s="188" t="s">
        <v>616</v>
      </c>
    </row>
    <row r="50" spans="1:21" s="191" customFormat="1" ht="126" x14ac:dyDescent="0.25">
      <c r="A50" s="188">
        <v>26</v>
      </c>
      <c r="B50" s="59" t="s">
        <v>561</v>
      </c>
      <c r="C50" s="59" t="s">
        <v>561</v>
      </c>
      <c r="D50" s="232" t="s">
        <v>669</v>
      </c>
      <c r="E50" s="189" t="s">
        <v>676</v>
      </c>
      <c r="F50" s="59" t="s">
        <v>671</v>
      </c>
      <c r="G50" s="188" t="s">
        <v>672</v>
      </c>
      <c r="H50" s="190" t="s">
        <v>677</v>
      </c>
      <c r="I50" s="190" t="s">
        <v>677</v>
      </c>
      <c r="J50" s="188">
        <v>2008</v>
      </c>
      <c r="K50" s="190">
        <v>2024</v>
      </c>
      <c r="L50" s="188">
        <v>2008</v>
      </c>
      <c r="M50" s="188">
        <v>10</v>
      </c>
      <c r="N50" s="188">
        <v>10</v>
      </c>
      <c r="O50" s="188" t="s">
        <v>392</v>
      </c>
      <c r="P50" s="188" t="s">
        <v>392</v>
      </c>
      <c r="Q50" s="188" t="s">
        <v>392</v>
      </c>
      <c r="R50" s="188" t="s">
        <v>614</v>
      </c>
      <c r="S50" s="188" t="s">
        <v>566</v>
      </c>
      <c r="T50" s="188" t="s">
        <v>615</v>
      </c>
      <c r="U50" s="188" t="s">
        <v>616</v>
      </c>
    </row>
    <row r="51" spans="1:21" s="191" customFormat="1" ht="126" x14ac:dyDescent="0.25">
      <c r="A51" s="188">
        <v>27</v>
      </c>
      <c r="B51" s="59" t="s">
        <v>561</v>
      </c>
      <c r="C51" s="59" t="s">
        <v>561</v>
      </c>
      <c r="D51" s="232" t="s">
        <v>669</v>
      </c>
      <c r="E51" s="189" t="s">
        <v>678</v>
      </c>
      <c r="F51" s="59" t="s">
        <v>671</v>
      </c>
      <c r="G51" s="188" t="s">
        <v>672</v>
      </c>
      <c r="H51" s="190" t="s">
        <v>679</v>
      </c>
      <c r="I51" s="190" t="s">
        <v>679</v>
      </c>
      <c r="J51" s="188">
        <v>2008</v>
      </c>
      <c r="K51" s="190">
        <v>2024</v>
      </c>
      <c r="L51" s="188">
        <v>2008</v>
      </c>
      <c r="M51" s="188">
        <v>10</v>
      </c>
      <c r="N51" s="188">
        <v>10</v>
      </c>
      <c r="O51" s="188" t="s">
        <v>392</v>
      </c>
      <c r="P51" s="188" t="s">
        <v>392</v>
      </c>
      <c r="Q51" s="188" t="s">
        <v>392</v>
      </c>
      <c r="R51" s="188" t="s">
        <v>614</v>
      </c>
      <c r="S51" s="188" t="s">
        <v>566</v>
      </c>
      <c r="T51" s="188" t="s">
        <v>615</v>
      </c>
      <c r="U51" s="188" t="s">
        <v>616</v>
      </c>
    </row>
    <row r="52" spans="1:21" s="191" customFormat="1" ht="126" x14ac:dyDescent="0.25">
      <c r="A52" s="188">
        <v>28</v>
      </c>
      <c r="B52" s="59" t="s">
        <v>561</v>
      </c>
      <c r="C52" s="59" t="s">
        <v>561</v>
      </c>
      <c r="D52" s="232" t="s">
        <v>669</v>
      </c>
      <c r="E52" s="189" t="s">
        <v>680</v>
      </c>
      <c r="F52" s="59" t="s">
        <v>671</v>
      </c>
      <c r="G52" s="188" t="s">
        <v>672</v>
      </c>
      <c r="H52" s="190" t="s">
        <v>681</v>
      </c>
      <c r="I52" s="190" t="s">
        <v>681</v>
      </c>
      <c r="J52" s="188">
        <v>2008</v>
      </c>
      <c r="K52" s="190">
        <v>2024</v>
      </c>
      <c r="L52" s="188">
        <v>2008</v>
      </c>
      <c r="M52" s="188">
        <v>10</v>
      </c>
      <c r="N52" s="188">
        <v>10</v>
      </c>
      <c r="O52" s="188" t="s">
        <v>392</v>
      </c>
      <c r="P52" s="188" t="s">
        <v>392</v>
      </c>
      <c r="Q52" s="188" t="s">
        <v>392</v>
      </c>
      <c r="R52" s="188" t="s">
        <v>614</v>
      </c>
      <c r="S52" s="188" t="s">
        <v>566</v>
      </c>
      <c r="T52" s="188" t="s">
        <v>615</v>
      </c>
      <c r="U52" s="188" t="s">
        <v>616</v>
      </c>
    </row>
    <row r="53" spans="1:21" s="191" customFormat="1" ht="126" x14ac:dyDescent="0.25">
      <c r="A53" s="188">
        <v>29</v>
      </c>
      <c r="B53" s="59" t="s">
        <v>561</v>
      </c>
      <c r="C53" s="59" t="s">
        <v>561</v>
      </c>
      <c r="D53" s="232" t="s">
        <v>669</v>
      </c>
      <c r="E53" s="189" t="s">
        <v>682</v>
      </c>
      <c r="F53" s="59" t="s">
        <v>671</v>
      </c>
      <c r="G53" s="188" t="s">
        <v>672</v>
      </c>
      <c r="H53" s="190" t="s">
        <v>683</v>
      </c>
      <c r="I53" s="190" t="s">
        <v>683</v>
      </c>
      <c r="J53" s="188">
        <v>2008</v>
      </c>
      <c r="K53" s="190">
        <v>2024</v>
      </c>
      <c r="L53" s="188">
        <v>2008</v>
      </c>
      <c r="M53" s="188">
        <v>10</v>
      </c>
      <c r="N53" s="188">
        <v>10</v>
      </c>
      <c r="O53" s="188" t="s">
        <v>392</v>
      </c>
      <c r="P53" s="188" t="s">
        <v>392</v>
      </c>
      <c r="Q53" s="188" t="s">
        <v>392</v>
      </c>
      <c r="R53" s="188" t="s">
        <v>614</v>
      </c>
      <c r="S53" s="188" t="s">
        <v>566</v>
      </c>
      <c r="T53" s="188" t="s">
        <v>615</v>
      </c>
      <c r="U53" s="188" t="s">
        <v>616</v>
      </c>
    </row>
    <row r="54" spans="1:21" s="191" customFormat="1" ht="126" x14ac:dyDescent="0.25">
      <c r="A54" s="188">
        <v>30</v>
      </c>
      <c r="B54" s="59" t="s">
        <v>561</v>
      </c>
      <c r="C54" s="59" t="s">
        <v>561</v>
      </c>
      <c r="D54" s="232" t="s">
        <v>684</v>
      </c>
      <c r="E54" s="189" t="s">
        <v>685</v>
      </c>
      <c r="F54" s="59" t="s">
        <v>569</v>
      </c>
      <c r="G54" s="188" t="s">
        <v>570</v>
      </c>
      <c r="H54" s="190" t="s">
        <v>571</v>
      </c>
      <c r="I54" s="190" t="s">
        <v>571</v>
      </c>
      <c r="J54" s="188">
        <v>1979</v>
      </c>
      <c r="K54" s="190">
        <v>2024</v>
      </c>
      <c r="L54" s="188">
        <v>1989</v>
      </c>
      <c r="M54" s="188">
        <v>10</v>
      </c>
      <c r="N54" s="188">
        <v>10</v>
      </c>
      <c r="O54" s="188" t="s">
        <v>392</v>
      </c>
      <c r="P54" s="188" t="s">
        <v>392</v>
      </c>
      <c r="Q54" s="188">
        <v>2010</v>
      </c>
      <c r="R54" s="188" t="s">
        <v>614</v>
      </c>
      <c r="S54" s="188" t="s">
        <v>566</v>
      </c>
      <c r="T54" s="188" t="s">
        <v>615</v>
      </c>
      <c r="U54" s="188" t="s">
        <v>616</v>
      </c>
    </row>
    <row r="55" spans="1:21" s="191" customFormat="1" ht="126" x14ac:dyDescent="0.25">
      <c r="A55" s="188">
        <v>31</v>
      </c>
      <c r="B55" s="59" t="s">
        <v>561</v>
      </c>
      <c r="C55" s="59" t="s">
        <v>561</v>
      </c>
      <c r="D55" s="232" t="s">
        <v>684</v>
      </c>
      <c r="E55" s="189" t="s">
        <v>686</v>
      </c>
      <c r="F55" s="59" t="s">
        <v>569</v>
      </c>
      <c r="G55" s="188" t="s">
        <v>570</v>
      </c>
      <c r="H55" s="190" t="s">
        <v>572</v>
      </c>
      <c r="I55" s="190" t="s">
        <v>572</v>
      </c>
      <c r="J55" s="188">
        <v>1979</v>
      </c>
      <c r="K55" s="190">
        <v>2024</v>
      </c>
      <c r="L55" s="188">
        <v>1989</v>
      </c>
      <c r="M55" s="188">
        <v>10</v>
      </c>
      <c r="N55" s="188">
        <v>10</v>
      </c>
      <c r="O55" s="188" t="s">
        <v>392</v>
      </c>
      <c r="P55" s="188" t="s">
        <v>392</v>
      </c>
      <c r="Q55" s="188">
        <v>2010</v>
      </c>
      <c r="R55" s="188" t="s">
        <v>614</v>
      </c>
      <c r="S55" s="188" t="s">
        <v>566</v>
      </c>
      <c r="T55" s="188" t="s">
        <v>615</v>
      </c>
      <c r="U55" s="188" t="s">
        <v>616</v>
      </c>
    </row>
    <row r="56" spans="1:21" s="191" customFormat="1" ht="126" x14ac:dyDescent="0.25">
      <c r="A56" s="188">
        <v>32</v>
      </c>
      <c r="B56" s="59" t="s">
        <v>561</v>
      </c>
      <c r="C56" s="59" t="s">
        <v>561</v>
      </c>
      <c r="D56" s="232" t="s">
        <v>684</v>
      </c>
      <c r="E56" s="189" t="s">
        <v>687</v>
      </c>
      <c r="F56" s="59" t="s">
        <v>569</v>
      </c>
      <c r="G56" s="188" t="s">
        <v>570</v>
      </c>
      <c r="H56" s="190" t="s">
        <v>573</v>
      </c>
      <c r="I56" s="190" t="s">
        <v>573</v>
      </c>
      <c r="J56" s="188">
        <v>1979</v>
      </c>
      <c r="K56" s="190">
        <v>2024</v>
      </c>
      <c r="L56" s="188">
        <v>1989</v>
      </c>
      <c r="M56" s="188">
        <v>10</v>
      </c>
      <c r="N56" s="188">
        <v>10</v>
      </c>
      <c r="O56" s="188" t="s">
        <v>392</v>
      </c>
      <c r="P56" s="188" t="s">
        <v>392</v>
      </c>
      <c r="Q56" s="188">
        <v>2010</v>
      </c>
      <c r="R56" s="188" t="s">
        <v>614</v>
      </c>
      <c r="S56" s="188" t="s">
        <v>566</v>
      </c>
      <c r="T56" s="188" t="s">
        <v>615</v>
      </c>
      <c r="U56" s="188" t="s">
        <v>616</v>
      </c>
    </row>
    <row r="57" spans="1:21" s="191" customFormat="1" ht="126" x14ac:dyDescent="0.25">
      <c r="A57" s="188">
        <v>33</v>
      </c>
      <c r="B57" s="59" t="s">
        <v>561</v>
      </c>
      <c r="C57" s="59" t="s">
        <v>561</v>
      </c>
      <c r="D57" s="232" t="s">
        <v>684</v>
      </c>
      <c r="E57" s="189" t="s">
        <v>688</v>
      </c>
      <c r="F57" s="59" t="s">
        <v>569</v>
      </c>
      <c r="G57" s="188" t="s">
        <v>570</v>
      </c>
      <c r="H57" s="190" t="s">
        <v>574</v>
      </c>
      <c r="I57" s="190" t="s">
        <v>574</v>
      </c>
      <c r="J57" s="188">
        <v>1979</v>
      </c>
      <c r="K57" s="190">
        <v>2024</v>
      </c>
      <c r="L57" s="188">
        <v>1989</v>
      </c>
      <c r="M57" s="188">
        <v>10</v>
      </c>
      <c r="N57" s="188">
        <v>10</v>
      </c>
      <c r="O57" s="188" t="s">
        <v>392</v>
      </c>
      <c r="P57" s="188" t="s">
        <v>392</v>
      </c>
      <c r="Q57" s="188">
        <v>2010</v>
      </c>
      <c r="R57" s="188" t="s">
        <v>614</v>
      </c>
      <c r="S57" s="188" t="s">
        <v>566</v>
      </c>
      <c r="T57" s="188" t="s">
        <v>615</v>
      </c>
      <c r="U57" s="188" t="s">
        <v>616</v>
      </c>
    </row>
    <row r="58" spans="1:21" s="191" customFormat="1" ht="78.75" x14ac:dyDescent="0.25">
      <c r="A58" s="188">
        <v>34</v>
      </c>
      <c r="B58" s="59" t="s">
        <v>561</v>
      </c>
      <c r="C58" s="59" t="s">
        <v>561</v>
      </c>
      <c r="D58" s="232" t="s">
        <v>684</v>
      </c>
      <c r="E58" s="189" t="s">
        <v>689</v>
      </c>
      <c r="F58" s="59" t="s">
        <v>569</v>
      </c>
      <c r="G58" s="188" t="s">
        <v>570</v>
      </c>
      <c r="H58" s="190" t="s">
        <v>575</v>
      </c>
      <c r="I58" s="190" t="s">
        <v>576</v>
      </c>
      <c r="J58" s="188">
        <v>1979</v>
      </c>
      <c r="K58" s="190">
        <v>2024</v>
      </c>
      <c r="L58" s="188" t="s">
        <v>392</v>
      </c>
      <c r="M58" s="188" t="s">
        <v>392</v>
      </c>
      <c r="N58" s="188">
        <v>10</v>
      </c>
      <c r="O58" s="188" t="s">
        <v>392</v>
      </c>
      <c r="P58" s="188" t="s">
        <v>392</v>
      </c>
      <c r="Q58" s="188" t="s">
        <v>392</v>
      </c>
      <c r="R58" s="188" t="s">
        <v>614</v>
      </c>
      <c r="S58" s="188" t="s">
        <v>392</v>
      </c>
      <c r="T58" s="188" t="s">
        <v>392</v>
      </c>
      <c r="U58" s="188" t="s">
        <v>392</v>
      </c>
    </row>
    <row r="59" spans="1:21" s="191" customFormat="1" ht="126" x14ac:dyDescent="0.25">
      <c r="A59" s="188">
        <v>35</v>
      </c>
      <c r="B59" s="59" t="s">
        <v>561</v>
      </c>
      <c r="C59" s="59" t="s">
        <v>561</v>
      </c>
      <c r="D59" s="232" t="s">
        <v>684</v>
      </c>
      <c r="E59" s="189" t="s">
        <v>690</v>
      </c>
      <c r="F59" s="59" t="s">
        <v>569</v>
      </c>
      <c r="G59" s="188" t="s">
        <v>570</v>
      </c>
      <c r="H59" s="190" t="s">
        <v>575</v>
      </c>
      <c r="I59" s="190" t="s">
        <v>572</v>
      </c>
      <c r="J59" s="188">
        <v>1979</v>
      </c>
      <c r="K59" s="190">
        <v>2024</v>
      </c>
      <c r="L59" s="188">
        <v>1989</v>
      </c>
      <c r="M59" s="188">
        <v>10</v>
      </c>
      <c r="N59" s="188">
        <v>10</v>
      </c>
      <c r="O59" s="188" t="s">
        <v>392</v>
      </c>
      <c r="P59" s="188" t="s">
        <v>392</v>
      </c>
      <c r="Q59" s="188">
        <v>2010</v>
      </c>
      <c r="R59" s="188" t="s">
        <v>614</v>
      </c>
      <c r="S59" s="188" t="s">
        <v>566</v>
      </c>
      <c r="T59" s="188" t="s">
        <v>615</v>
      </c>
      <c r="U59" s="188" t="s">
        <v>616</v>
      </c>
    </row>
    <row r="60" spans="1:21" s="191" customFormat="1" ht="126" x14ac:dyDescent="0.25">
      <c r="A60" s="188">
        <v>36</v>
      </c>
      <c r="B60" s="59" t="s">
        <v>561</v>
      </c>
      <c r="C60" s="59" t="s">
        <v>561</v>
      </c>
      <c r="D60" s="232" t="s">
        <v>684</v>
      </c>
      <c r="E60" s="189" t="s">
        <v>691</v>
      </c>
      <c r="F60" s="59" t="s">
        <v>569</v>
      </c>
      <c r="G60" s="188" t="s">
        <v>570</v>
      </c>
      <c r="H60" s="190" t="s">
        <v>577</v>
      </c>
      <c r="I60" s="190" t="s">
        <v>577</v>
      </c>
      <c r="J60" s="188">
        <v>1979</v>
      </c>
      <c r="K60" s="190">
        <v>2024</v>
      </c>
      <c r="L60" s="188">
        <v>1989</v>
      </c>
      <c r="M60" s="188">
        <v>10</v>
      </c>
      <c r="N60" s="188">
        <v>10</v>
      </c>
      <c r="O60" s="188" t="s">
        <v>392</v>
      </c>
      <c r="P60" s="188" t="s">
        <v>392</v>
      </c>
      <c r="Q60" s="188">
        <v>2010</v>
      </c>
      <c r="R60" s="188" t="s">
        <v>614</v>
      </c>
      <c r="S60" s="188" t="s">
        <v>566</v>
      </c>
      <c r="T60" s="188" t="s">
        <v>615</v>
      </c>
      <c r="U60" s="188" t="s">
        <v>616</v>
      </c>
    </row>
    <row r="61" spans="1:21" s="191" customFormat="1" ht="126" x14ac:dyDescent="0.25">
      <c r="A61" s="188">
        <v>37</v>
      </c>
      <c r="B61" s="59" t="s">
        <v>561</v>
      </c>
      <c r="C61" s="59" t="s">
        <v>561</v>
      </c>
      <c r="D61" s="232" t="s">
        <v>684</v>
      </c>
      <c r="E61" s="189" t="s">
        <v>692</v>
      </c>
      <c r="F61" s="59" t="s">
        <v>569</v>
      </c>
      <c r="G61" s="188" t="s">
        <v>570</v>
      </c>
      <c r="H61" s="190" t="s">
        <v>578</v>
      </c>
      <c r="I61" s="190" t="s">
        <v>578</v>
      </c>
      <c r="J61" s="188">
        <v>1979</v>
      </c>
      <c r="K61" s="190">
        <v>2024</v>
      </c>
      <c r="L61" s="188">
        <v>1989</v>
      </c>
      <c r="M61" s="188">
        <v>10</v>
      </c>
      <c r="N61" s="188">
        <v>10</v>
      </c>
      <c r="O61" s="188" t="s">
        <v>392</v>
      </c>
      <c r="P61" s="188" t="s">
        <v>392</v>
      </c>
      <c r="Q61" s="188">
        <v>2010</v>
      </c>
      <c r="R61" s="188" t="s">
        <v>614</v>
      </c>
      <c r="S61" s="188" t="s">
        <v>566</v>
      </c>
      <c r="T61" s="188" t="s">
        <v>615</v>
      </c>
      <c r="U61" s="188" t="s">
        <v>616</v>
      </c>
    </row>
    <row r="62" spans="1:21" s="191" customFormat="1" ht="47.25" x14ac:dyDescent="0.25">
      <c r="A62" s="188">
        <v>38</v>
      </c>
      <c r="B62" s="59" t="s">
        <v>561</v>
      </c>
      <c r="C62" s="59" t="s">
        <v>561</v>
      </c>
      <c r="D62" s="232" t="s">
        <v>684</v>
      </c>
      <c r="E62" s="189" t="s">
        <v>693</v>
      </c>
      <c r="F62" s="59" t="s">
        <v>569</v>
      </c>
      <c r="G62" s="188" t="s">
        <v>570</v>
      </c>
      <c r="H62" s="190" t="s">
        <v>572</v>
      </c>
      <c r="I62" s="190" t="s">
        <v>579</v>
      </c>
      <c r="J62" s="188">
        <v>1979</v>
      </c>
      <c r="K62" s="190">
        <v>2024</v>
      </c>
      <c r="L62" s="188" t="s">
        <v>392</v>
      </c>
      <c r="M62" s="188" t="s">
        <v>392</v>
      </c>
      <c r="N62" s="188">
        <v>10</v>
      </c>
      <c r="O62" s="188" t="s">
        <v>392</v>
      </c>
      <c r="P62" s="188" t="s">
        <v>392</v>
      </c>
      <c r="Q62" s="188" t="s">
        <v>392</v>
      </c>
      <c r="R62" s="188" t="s">
        <v>392</v>
      </c>
      <c r="S62" s="188" t="s">
        <v>392</v>
      </c>
      <c r="T62" s="188" t="s">
        <v>392</v>
      </c>
      <c r="U62" s="188" t="s">
        <v>392</v>
      </c>
    </row>
    <row r="63" spans="1:21" s="191" customFormat="1" ht="126" x14ac:dyDescent="0.25">
      <c r="A63" s="188">
        <v>39</v>
      </c>
      <c r="B63" s="59" t="s">
        <v>561</v>
      </c>
      <c r="C63" s="59" t="s">
        <v>561</v>
      </c>
      <c r="D63" s="232" t="s">
        <v>684</v>
      </c>
      <c r="E63" s="189" t="s">
        <v>694</v>
      </c>
      <c r="F63" s="59" t="s">
        <v>569</v>
      </c>
      <c r="G63" s="188" t="s">
        <v>570</v>
      </c>
      <c r="H63" s="190" t="s">
        <v>580</v>
      </c>
      <c r="I63" s="190" t="s">
        <v>580</v>
      </c>
      <c r="J63" s="188">
        <v>1979</v>
      </c>
      <c r="K63" s="190">
        <v>2024</v>
      </c>
      <c r="L63" s="188">
        <v>1989</v>
      </c>
      <c r="M63" s="188">
        <v>10</v>
      </c>
      <c r="N63" s="188">
        <v>10</v>
      </c>
      <c r="O63" s="188" t="s">
        <v>392</v>
      </c>
      <c r="P63" s="188" t="s">
        <v>392</v>
      </c>
      <c r="Q63" s="188">
        <v>2010</v>
      </c>
      <c r="R63" s="188" t="s">
        <v>614</v>
      </c>
      <c r="S63" s="188" t="s">
        <v>566</v>
      </c>
      <c r="T63" s="188" t="s">
        <v>615</v>
      </c>
      <c r="U63" s="188" t="s">
        <v>616</v>
      </c>
    </row>
    <row r="64" spans="1:21" s="191" customFormat="1" ht="126" x14ac:dyDescent="0.25">
      <c r="A64" s="188">
        <v>40</v>
      </c>
      <c r="B64" s="59" t="s">
        <v>561</v>
      </c>
      <c r="C64" s="59" t="s">
        <v>561</v>
      </c>
      <c r="D64" s="232" t="s">
        <v>684</v>
      </c>
      <c r="E64" s="189" t="s">
        <v>695</v>
      </c>
      <c r="F64" s="59" t="s">
        <v>569</v>
      </c>
      <c r="G64" s="188" t="s">
        <v>570</v>
      </c>
      <c r="H64" s="190" t="s">
        <v>581</v>
      </c>
      <c r="I64" s="190" t="s">
        <v>581</v>
      </c>
      <c r="J64" s="188">
        <v>1979</v>
      </c>
      <c r="K64" s="190">
        <v>2024</v>
      </c>
      <c r="L64" s="188">
        <v>1989</v>
      </c>
      <c r="M64" s="188">
        <v>10</v>
      </c>
      <c r="N64" s="188">
        <v>10</v>
      </c>
      <c r="O64" s="188" t="s">
        <v>392</v>
      </c>
      <c r="P64" s="188" t="s">
        <v>392</v>
      </c>
      <c r="Q64" s="188">
        <v>2010</v>
      </c>
      <c r="R64" s="188" t="s">
        <v>614</v>
      </c>
      <c r="S64" s="188" t="s">
        <v>566</v>
      </c>
      <c r="T64" s="188" t="s">
        <v>615</v>
      </c>
      <c r="U64" s="188" t="s">
        <v>616</v>
      </c>
    </row>
    <row r="65" spans="1:114" s="191" customFormat="1" ht="126" x14ac:dyDescent="0.25">
      <c r="A65" s="188">
        <v>41</v>
      </c>
      <c r="B65" s="59" t="s">
        <v>561</v>
      </c>
      <c r="C65" s="59" t="s">
        <v>561</v>
      </c>
      <c r="D65" s="232" t="s">
        <v>684</v>
      </c>
      <c r="E65" s="189" t="s">
        <v>696</v>
      </c>
      <c r="F65" s="59" t="s">
        <v>569</v>
      </c>
      <c r="G65" s="188" t="s">
        <v>570</v>
      </c>
      <c r="H65" s="190" t="s">
        <v>572</v>
      </c>
      <c r="I65" s="190" t="s">
        <v>572</v>
      </c>
      <c r="J65" s="188">
        <v>1979</v>
      </c>
      <c r="K65" s="190">
        <v>2024</v>
      </c>
      <c r="L65" s="188">
        <v>1989</v>
      </c>
      <c r="M65" s="188">
        <v>10</v>
      </c>
      <c r="N65" s="188">
        <v>10</v>
      </c>
      <c r="O65" s="188" t="s">
        <v>392</v>
      </c>
      <c r="P65" s="188" t="s">
        <v>392</v>
      </c>
      <c r="Q65" s="188">
        <v>2010</v>
      </c>
      <c r="R65" s="188" t="s">
        <v>614</v>
      </c>
      <c r="S65" s="188" t="s">
        <v>566</v>
      </c>
      <c r="T65" s="188" t="s">
        <v>615</v>
      </c>
      <c r="U65" s="188" t="s">
        <v>616</v>
      </c>
    </row>
    <row r="66" spans="1:114" s="191" customFormat="1" ht="126" x14ac:dyDescent="0.25">
      <c r="A66" s="188">
        <v>42</v>
      </c>
      <c r="B66" s="59" t="s">
        <v>561</v>
      </c>
      <c r="C66" s="59" t="s">
        <v>561</v>
      </c>
      <c r="D66" s="232" t="s">
        <v>684</v>
      </c>
      <c r="E66" s="189" t="s">
        <v>697</v>
      </c>
      <c r="F66" s="59" t="s">
        <v>569</v>
      </c>
      <c r="G66" s="188" t="s">
        <v>570</v>
      </c>
      <c r="H66" s="190" t="s">
        <v>582</v>
      </c>
      <c r="I66" s="190" t="s">
        <v>582</v>
      </c>
      <c r="J66" s="188">
        <v>1979</v>
      </c>
      <c r="K66" s="190">
        <v>2024</v>
      </c>
      <c r="L66" s="188">
        <v>1989</v>
      </c>
      <c r="M66" s="188">
        <v>10</v>
      </c>
      <c r="N66" s="188">
        <v>10</v>
      </c>
      <c r="O66" s="188" t="s">
        <v>392</v>
      </c>
      <c r="P66" s="188" t="s">
        <v>392</v>
      </c>
      <c r="Q66" s="188">
        <v>2010</v>
      </c>
      <c r="R66" s="188" t="s">
        <v>614</v>
      </c>
      <c r="S66" s="188" t="s">
        <v>566</v>
      </c>
      <c r="T66" s="188" t="s">
        <v>615</v>
      </c>
      <c r="U66" s="188" t="s">
        <v>616</v>
      </c>
    </row>
    <row r="67" spans="1:114" s="191" customFormat="1" ht="126" x14ac:dyDescent="0.25">
      <c r="A67" s="188">
        <v>43</v>
      </c>
      <c r="B67" s="59" t="s">
        <v>561</v>
      </c>
      <c r="C67" s="59" t="s">
        <v>561</v>
      </c>
      <c r="D67" s="232" t="s">
        <v>698</v>
      </c>
      <c r="E67" s="189" t="s">
        <v>699</v>
      </c>
      <c r="F67" s="59" t="s">
        <v>583</v>
      </c>
      <c r="G67" s="188" t="s">
        <v>584</v>
      </c>
      <c r="H67" s="190" t="s">
        <v>585</v>
      </c>
      <c r="I67" s="190" t="s">
        <v>585</v>
      </c>
      <c r="J67" s="188">
        <v>1973</v>
      </c>
      <c r="K67" s="190">
        <v>2024</v>
      </c>
      <c r="L67" s="188">
        <v>1989</v>
      </c>
      <c r="M67" s="188">
        <v>10</v>
      </c>
      <c r="N67" s="188">
        <v>10</v>
      </c>
      <c r="O67" s="188" t="s">
        <v>392</v>
      </c>
      <c r="P67" s="188" t="s">
        <v>392</v>
      </c>
      <c r="Q67" s="188">
        <v>2009</v>
      </c>
      <c r="R67" s="188" t="s">
        <v>614</v>
      </c>
      <c r="S67" s="188" t="s">
        <v>566</v>
      </c>
      <c r="T67" s="188" t="s">
        <v>615</v>
      </c>
      <c r="U67" s="188" t="s">
        <v>616</v>
      </c>
    </row>
    <row r="68" spans="1:114" s="191" customFormat="1" ht="126" x14ac:dyDescent="0.25">
      <c r="A68" s="188">
        <v>44</v>
      </c>
      <c r="B68" s="59" t="s">
        <v>561</v>
      </c>
      <c r="C68" s="59" t="s">
        <v>561</v>
      </c>
      <c r="D68" s="232" t="s">
        <v>698</v>
      </c>
      <c r="E68" s="189" t="s">
        <v>700</v>
      </c>
      <c r="F68" s="59" t="s">
        <v>586</v>
      </c>
      <c r="G68" s="188" t="s">
        <v>584</v>
      </c>
      <c r="H68" s="190" t="s">
        <v>587</v>
      </c>
      <c r="I68" s="190" t="s">
        <v>587</v>
      </c>
      <c r="J68" s="188">
        <v>1987</v>
      </c>
      <c r="K68" s="190">
        <v>2024</v>
      </c>
      <c r="L68" s="188">
        <v>1989</v>
      </c>
      <c r="M68" s="188">
        <v>10</v>
      </c>
      <c r="N68" s="188">
        <v>10</v>
      </c>
      <c r="O68" s="188" t="s">
        <v>392</v>
      </c>
      <c r="P68" s="188" t="s">
        <v>392</v>
      </c>
      <c r="Q68" s="188">
        <v>2009</v>
      </c>
      <c r="R68" s="188" t="s">
        <v>614</v>
      </c>
      <c r="S68" s="188" t="s">
        <v>566</v>
      </c>
      <c r="T68" s="188" t="s">
        <v>615</v>
      </c>
      <c r="U68" s="188" t="s">
        <v>616</v>
      </c>
    </row>
    <row r="69" spans="1:114" s="192" customFormat="1" x14ac:dyDescent="0.25">
      <c r="D69" s="226"/>
    </row>
    <row r="70" spans="1:114" s="56" customFormat="1" ht="12.75" x14ac:dyDescent="0.2">
      <c r="B70" s="57"/>
      <c r="C70" s="57"/>
      <c r="D70" s="234"/>
      <c r="L70" s="57"/>
    </row>
    <row r="71" spans="1:114" s="56" customFormat="1" x14ac:dyDescent="0.25">
      <c r="B71" s="54" t="s">
        <v>118</v>
      </c>
      <c r="C71" s="54"/>
      <c r="D71" s="235"/>
      <c r="E71" s="54"/>
      <c r="F71" s="54"/>
      <c r="G71" s="54"/>
      <c r="H71" s="54"/>
      <c r="I71" s="54"/>
      <c r="J71" s="54"/>
      <c r="K71" s="54"/>
      <c r="L71" s="54"/>
      <c r="M71" s="54"/>
      <c r="N71" s="54"/>
      <c r="O71" s="54"/>
      <c r="P71" s="54"/>
      <c r="Q71" s="54"/>
      <c r="R71" s="54"/>
      <c r="S71" s="54"/>
    </row>
    <row r="72" spans="1:114" x14ac:dyDescent="0.25">
      <c r="B72" s="300" t="s">
        <v>521</v>
      </c>
      <c r="C72" s="300"/>
      <c r="D72" s="300"/>
      <c r="E72" s="300"/>
      <c r="F72" s="300"/>
      <c r="G72" s="300"/>
      <c r="H72" s="300"/>
      <c r="I72" s="300"/>
      <c r="J72" s="300"/>
      <c r="K72" s="300"/>
      <c r="L72" s="300"/>
      <c r="M72" s="300"/>
      <c r="N72" s="300"/>
      <c r="O72" s="300"/>
      <c r="P72" s="300"/>
      <c r="Q72" s="300"/>
      <c r="R72" s="300"/>
      <c r="S72" s="300"/>
    </row>
    <row r="73" spans="1:114" x14ac:dyDescent="0.25">
      <c r="B73" s="54"/>
      <c r="C73" s="54"/>
      <c r="D73" s="235"/>
      <c r="E73" s="54"/>
      <c r="F73" s="54"/>
      <c r="G73" s="54"/>
      <c r="H73" s="54"/>
      <c r="I73" s="54"/>
      <c r="J73" s="54"/>
      <c r="K73" s="54"/>
      <c r="L73" s="54"/>
      <c r="M73" s="54"/>
      <c r="N73" s="54"/>
      <c r="O73" s="54"/>
      <c r="P73" s="54"/>
      <c r="Q73" s="54"/>
      <c r="R73" s="54"/>
      <c r="S73" s="54"/>
      <c r="T73" s="54"/>
      <c r="U73" s="54"/>
      <c r="V73" s="54"/>
      <c r="W73" s="54"/>
      <c r="AO73" s="54"/>
      <c r="AP73" s="54"/>
      <c r="AQ73" s="54"/>
      <c r="AR73" s="54"/>
      <c r="AS73" s="54"/>
      <c r="AT73" s="54"/>
      <c r="AU73" s="54"/>
      <c r="AV73" s="54"/>
      <c r="AW73" s="54"/>
      <c r="AX73" s="54"/>
      <c r="AY73" s="54"/>
      <c r="AZ73" s="54"/>
      <c r="BA73" s="54"/>
      <c r="BB73" s="54"/>
      <c r="BC73" s="54"/>
      <c r="BD73" s="54"/>
      <c r="BE73" s="54"/>
      <c r="BF73" s="54"/>
      <c r="BG73" s="54"/>
      <c r="BH73" s="54"/>
      <c r="BI73" s="54"/>
      <c r="BJ73" s="54"/>
      <c r="BK73" s="54"/>
      <c r="BL73" s="54"/>
      <c r="BM73" s="54"/>
      <c r="BN73" s="54"/>
      <c r="BO73" s="54"/>
      <c r="BP73" s="54"/>
      <c r="BQ73" s="54"/>
      <c r="BR73" s="54"/>
      <c r="BS73" s="54"/>
      <c r="BT73" s="54"/>
      <c r="BU73" s="54"/>
      <c r="BV73" s="54"/>
      <c r="BW73" s="54"/>
      <c r="BX73" s="54"/>
      <c r="BY73" s="54"/>
      <c r="BZ73" s="54"/>
      <c r="CA73" s="54"/>
      <c r="CB73" s="54"/>
      <c r="CC73" s="54"/>
      <c r="CD73" s="54"/>
      <c r="CE73" s="54"/>
      <c r="CF73" s="54"/>
      <c r="CG73" s="54"/>
      <c r="CH73" s="54"/>
      <c r="CI73" s="54"/>
      <c r="CJ73" s="54"/>
      <c r="CK73" s="54"/>
      <c r="CL73" s="54"/>
      <c r="CM73" s="54"/>
      <c r="CN73" s="54"/>
      <c r="CO73" s="54"/>
      <c r="CP73" s="54"/>
      <c r="CQ73" s="54"/>
      <c r="CR73" s="54"/>
      <c r="CS73" s="54"/>
      <c r="CT73" s="54"/>
      <c r="CU73" s="54"/>
      <c r="CV73" s="54"/>
      <c r="CW73" s="54"/>
      <c r="CX73" s="54"/>
      <c r="CY73" s="54"/>
      <c r="CZ73" s="54"/>
      <c r="DA73" s="54"/>
      <c r="DB73" s="54"/>
      <c r="DC73" s="54"/>
      <c r="DD73" s="54"/>
      <c r="DE73" s="54"/>
      <c r="DF73" s="54"/>
      <c r="DG73" s="54"/>
      <c r="DH73" s="54"/>
      <c r="DI73" s="54"/>
      <c r="DJ73" s="54"/>
    </row>
    <row r="74" spans="1:114" x14ac:dyDescent="0.25">
      <c r="B74" s="53" t="s">
        <v>487</v>
      </c>
      <c r="C74" s="53"/>
      <c r="D74" s="235"/>
      <c r="E74" s="53"/>
      <c r="F74" s="53"/>
      <c r="G74" s="51"/>
      <c r="H74" s="51"/>
      <c r="I74" s="53"/>
      <c r="J74" s="53"/>
      <c r="K74" s="53"/>
      <c r="L74" s="53"/>
      <c r="M74" s="53"/>
      <c r="N74" s="53"/>
      <c r="O74" s="53"/>
      <c r="P74" s="53"/>
      <c r="Q74" s="53"/>
      <c r="R74" s="53"/>
      <c r="S74" s="53"/>
      <c r="T74" s="55"/>
      <c r="U74" s="55"/>
      <c r="V74" s="55"/>
      <c r="W74" s="55"/>
      <c r="AO74" s="55"/>
      <c r="AP74" s="55"/>
      <c r="AQ74" s="55"/>
      <c r="AR74" s="55"/>
      <c r="AS74" s="55"/>
      <c r="AT74" s="55"/>
      <c r="AU74" s="55"/>
      <c r="AV74" s="55"/>
      <c r="AW74" s="55"/>
      <c r="AX74" s="55"/>
      <c r="AY74" s="55"/>
      <c r="AZ74" s="55"/>
      <c r="BA74" s="55"/>
      <c r="BB74" s="55"/>
      <c r="BC74" s="55"/>
      <c r="BD74" s="55"/>
      <c r="BE74" s="55"/>
      <c r="BF74" s="55"/>
      <c r="BG74" s="55"/>
      <c r="BH74" s="55"/>
      <c r="BI74" s="55"/>
      <c r="BJ74" s="55"/>
      <c r="BK74" s="55"/>
      <c r="BL74" s="55"/>
      <c r="BM74" s="55"/>
      <c r="BN74" s="55"/>
      <c r="BO74" s="55"/>
      <c r="BP74" s="55"/>
      <c r="BQ74" s="55"/>
      <c r="BR74" s="55"/>
      <c r="BS74" s="55"/>
      <c r="BT74" s="55"/>
      <c r="BU74" s="55"/>
      <c r="BV74" s="55"/>
      <c r="BW74" s="55"/>
      <c r="BX74" s="55"/>
      <c r="BY74" s="55"/>
      <c r="BZ74" s="55"/>
      <c r="CA74" s="55"/>
      <c r="CB74" s="55"/>
      <c r="CC74" s="55"/>
      <c r="CD74" s="55"/>
      <c r="CE74" s="55"/>
      <c r="CF74" s="55"/>
      <c r="CG74" s="55"/>
      <c r="CH74" s="55"/>
      <c r="CI74" s="55"/>
      <c r="CJ74" s="55"/>
      <c r="CK74" s="55"/>
      <c r="CL74" s="55"/>
      <c r="CM74" s="55"/>
      <c r="CN74" s="55"/>
      <c r="CO74" s="55"/>
      <c r="CP74" s="55"/>
      <c r="CQ74" s="55"/>
      <c r="CR74" s="55"/>
      <c r="CS74" s="55"/>
      <c r="CT74" s="55"/>
      <c r="CU74" s="55"/>
      <c r="CV74" s="55"/>
      <c r="CW74" s="55"/>
      <c r="CX74" s="55"/>
      <c r="CY74" s="55"/>
      <c r="CZ74" s="55"/>
      <c r="DA74" s="55"/>
      <c r="DB74" s="55"/>
      <c r="DC74" s="55"/>
      <c r="DD74" s="55"/>
      <c r="DE74" s="55"/>
      <c r="DF74" s="55"/>
      <c r="DG74" s="55"/>
      <c r="DH74" s="55"/>
      <c r="DI74" s="55"/>
      <c r="DJ74" s="55"/>
    </row>
    <row r="75" spans="1:114" x14ac:dyDescent="0.25">
      <c r="B75" s="53" t="s">
        <v>117</v>
      </c>
      <c r="C75" s="53"/>
      <c r="D75" s="235"/>
      <c r="E75" s="53"/>
      <c r="F75" s="53"/>
      <c r="G75" s="51"/>
      <c r="H75" s="51"/>
      <c r="I75" s="53"/>
      <c r="J75" s="53"/>
      <c r="K75" s="53"/>
      <c r="L75" s="53"/>
      <c r="M75" s="53"/>
      <c r="N75" s="53"/>
      <c r="O75" s="53"/>
      <c r="P75" s="53"/>
      <c r="Q75" s="53"/>
      <c r="R75" s="53"/>
      <c r="S75" s="53"/>
      <c r="AO75" s="54"/>
      <c r="AP75" s="54"/>
      <c r="AQ75" s="54"/>
      <c r="AR75" s="54"/>
      <c r="AS75" s="54"/>
      <c r="AT75" s="54"/>
      <c r="AU75" s="54"/>
      <c r="AV75" s="54"/>
      <c r="AW75" s="54"/>
      <c r="AX75" s="54"/>
      <c r="AY75" s="54"/>
      <c r="AZ75" s="54"/>
      <c r="BA75" s="54"/>
      <c r="BB75" s="54"/>
      <c r="BC75" s="54"/>
      <c r="BD75" s="54"/>
      <c r="BE75" s="54"/>
      <c r="BF75" s="54"/>
      <c r="BG75" s="54"/>
      <c r="BH75" s="54"/>
      <c r="BI75" s="54"/>
      <c r="BJ75" s="54"/>
      <c r="BK75" s="54"/>
      <c r="BL75" s="54"/>
      <c r="BM75" s="54"/>
      <c r="BN75" s="54"/>
      <c r="BO75" s="54"/>
      <c r="BP75" s="54"/>
      <c r="BQ75" s="54"/>
      <c r="BR75" s="54"/>
      <c r="BS75" s="54"/>
      <c r="BT75" s="54"/>
      <c r="BU75" s="54"/>
      <c r="BV75" s="54"/>
      <c r="BW75" s="54"/>
      <c r="BX75" s="54"/>
      <c r="BY75" s="54"/>
      <c r="BZ75" s="54"/>
      <c r="CA75" s="54"/>
      <c r="CB75" s="54"/>
      <c r="CC75" s="54"/>
      <c r="CD75" s="54"/>
      <c r="CE75" s="54"/>
      <c r="CF75" s="54"/>
      <c r="CG75" s="54"/>
      <c r="CH75" s="54"/>
      <c r="CI75" s="54"/>
      <c r="CJ75" s="54"/>
      <c r="CK75" s="54"/>
      <c r="CL75" s="54"/>
      <c r="CM75" s="54"/>
      <c r="CN75" s="54"/>
      <c r="CO75" s="54"/>
      <c r="CP75" s="54"/>
      <c r="CQ75" s="54"/>
      <c r="CR75" s="54"/>
      <c r="CS75" s="54"/>
      <c r="CT75" s="54"/>
      <c r="CU75" s="54"/>
      <c r="CV75" s="54"/>
      <c r="CW75" s="54"/>
      <c r="CX75" s="54"/>
      <c r="CY75" s="54"/>
      <c r="CZ75" s="54"/>
      <c r="DA75" s="54"/>
      <c r="DB75" s="54"/>
      <c r="DC75" s="54"/>
      <c r="DD75" s="54"/>
      <c r="DE75" s="54"/>
      <c r="DF75" s="54"/>
      <c r="DG75" s="54"/>
      <c r="DH75" s="54"/>
      <c r="DI75" s="54"/>
      <c r="DJ75" s="54"/>
    </row>
    <row r="76" spans="1:114" s="51" customFormat="1" x14ac:dyDescent="0.25">
      <c r="B76" s="53" t="s">
        <v>116</v>
      </c>
      <c r="C76" s="53"/>
      <c r="D76" s="235"/>
      <c r="E76" s="53"/>
      <c r="F76" s="53"/>
      <c r="I76" s="53"/>
      <c r="J76" s="53"/>
      <c r="K76" s="53"/>
      <c r="L76" s="53"/>
      <c r="M76" s="53"/>
      <c r="N76" s="53"/>
      <c r="O76" s="53"/>
      <c r="P76" s="53"/>
      <c r="Q76" s="53"/>
      <c r="R76" s="53"/>
      <c r="S76" s="53"/>
      <c r="AO76" s="53"/>
      <c r="AP76" s="53"/>
      <c r="AQ76" s="53"/>
      <c r="AR76" s="53"/>
      <c r="AS76" s="53"/>
      <c r="AT76" s="53"/>
      <c r="AU76" s="53"/>
      <c r="AV76" s="53"/>
      <c r="AW76" s="53"/>
      <c r="AX76" s="53"/>
      <c r="AY76" s="53"/>
      <c r="AZ76" s="53"/>
      <c r="BA76" s="53"/>
      <c r="BB76" s="53"/>
      <c r="BC76" s="53"/>
      <c r="BD76" s="53"/>
      <c r="BE76" s="53"/>
      <c r="BF76" s="53"/>
      <c r="BG76" s="53"/>
      <c r="BH76" s="53"/>
      <c r="BI76" s="53"/>
      <c r="BJ76" s="53"/>
      <c r="BK76" s="53"/>
      <c r="BL76" s="52"/>
      <c r="BM76" s="52"/>
      <c r="BN76" s="52"/>
      <c r="BO76" s="52"/>
      <c r="BP76" s="52"/>
      <c r="BQ76" s="52"/>
      <c r="BR76" s="52"/>
      <c r="BS76" s="52"/>
      <c r="BT76" s="52"/>
      <c r="BU76" s="52"/>
      <c r="BV76" s="52"/>
      <c r="BW76" s="52"/>
      <c r="BX76" s="52"/>
      <c r="BY76" s="52"/>
      <c r="BZ76" s="52"/>
      <c r="CA76" s="52"/>
      <c r="CB76" s="52"/>
      <c r="CC76" s="52"/>
      <c r="CD76" s="52"/>
      <c r="CE76" s="52"/>
      <c r="CF76" s="52"/>
      <c r="CG76" s="52"/>
      <c r="CH76" s="52"/>
      <c r="CI76" s="52"/>
      <c r="CJ76" s="52"/>
      <c r="CK76" s="52"/>
      <c r="CL76" s="52"/>
      <c r="CM76" s="52"/>
      <c r="CN76" s="52"/>
      <c r="CO76" s="52"/>
      <c r="CP76" s="52"/>
      <c r="CQ76" s="52"/>
      <c r="CR76" s="52"/>
      <c r="CS76" s="52"/>
      <c r="CT76" s="52"/>
      <c r="CU76" s="52"/>
      <c r="CV76" s="52"/>
      <c r="CW76" s="52"/>
      <c r="CX76" s="52"/>
      <c r="CY76" s="52"/>
      <c r="CZ76" s="52"/>
      <c r="DA76" s="52"/>
      <c r="DB76" s="52"/>
      <c r="DC76" s="52"/>
      <c r="DD76" s="52"/>
      <c r="DE76" s="52"/>
      <c r="DF76" s="52"/>
      <c r="DG76" s="52"/>
      <c r="DH76" s="52"/>
      <c r="DI76" s="52"/>
      <c r="DJ76" s="52"/>
    </row>
    <row r="77" spans="1:114" s="51" customFormat="1" x14ac:dyDescent="0.25">
      <c r="B77" s="53" t="s">
        <v>115</v>
      </c>
      <c r="C77" s="53"/>
      <c r="D77" s="235"/>
      <c r="E77" s="53"/>
      <c r="F77" s="53"/>
      <c r="I77" s="53"/>
      <c r="J77" s="53"/>
      <c r="K77" s="53"/>
      <c r="L77" s="53"/>
      <c r="M77" s="53"/>
      <c r="N77" s="53"/>
      <c r="O77" s="53"/>
      <c r="P77" s="53"/>
      <c r="Q77" s="53"/>
      <c r="R77" s="53"/>
      <c r="S77" s="53"/>
      <c r="T77" s="53"/>
      <c r="U77" s="53"/>
      <c r="V77" s="53"/>
      <c r="W77" s="53"/>
      <c r="AO77" s="53"/>
      <c r="AP77" s="53"/>
      <c r="AQ77" s="53"/>
      <c r="AR77" s="53"/>
      <c r="AS77" s="53"/>
      <c r="AT77" s="53"/>
      <c r="AU77" s="53"/>
      <c r="AV77" s="53"/>
      <c r="AW77" s="53"/>
      <c r="AX77" s="53"/>
      <c r="AY77" s="53"/>
      <c r="AZ77" s="53"/>
      <c r="BA77" s="53"/>
      <c r="BB77" s="53"/>
      <c r="BC77" s="53"/>
      <c r="BD77" s="53"/>
      <c r="BE77" s="53"/>
      <c r="BF77" s="53"/>
      <c r="BG77" s="53"/>
      <c r="BH77" s="53"/>
      <c r="BI77" s="53"/>
      <c r="BJ77" s="53"/>
      <c r="BK77" s="53"/>
      <c r="BL77" s="52"/>
      <c r="BM77" s="52"/>
      <c r="BN77" s="52"/>
      <c r="BO77" s="52"/>
      <c r="BP77" s="52"/>
      <c r="BQ77" s="52"/>
      <c r="BR77" s="52"/>
      <c r="BS77" s="52"/>
      <c r="BT77" s="52"/>
      <c r="BU77" s="52"/>
      <c r="BV77" s="52"/>
      <c r="BW77" s="52"/>
      <c r="BX77" s="52"/>
      <c r="BY77" s="52"/>
      <c r="BZ77" s="52"/>
      <c r="CA77" s="52"/>
      <c r="CB77" s="52"/>
      <c r="CC77" s="52"/>
      <c r="CD77" s="52"/>
      <c r="CE77" s="52"/>
      <c r="CF77" s="52"/>
      <c r="CG77" s="52"/>
      <c r="CH77" s="52"/>
      <c r="CI77" s="52"/>
      <c r="CJ77" s="52"/>
      <c r="CK77" s="52"/>
      <c r="CL77" s="52"/>
      <c r="CM77" s="52"/>
      <c r="CN77" s="52"/>
      <c r="CO77" s="52"/>
      <c r="CP77" s="52"/>
      <c r="CQ77" s="52"/>
      <c r="CR77" s="52"/>
      <c r="CS77" s="52"/>
      <c r="CT77" s="52"/>
      <c r="CU77" s="52"/>
      <c r="CV77" s="52"/>
      <c r="CW77" s="52"/>
      <c r="CX77" s="52"/>
      <c r="CY77" s="52"/>
      <c r="CZ77" s="52"/>
      <c r="DA77" s="52"/>
      <c r="DB77" s="52"/>
      <c r="DC77" s="52"/>
      <c r="DD77" s="52"/>
      <c r="DE77" s="52"/>
      <c r="DF77" s="52"/>
      <c r="DG77" s="52"/>
      <c r="DH77" s="52"/>
      <c r="DI77" s="52"/>
      <c r="DJ77" s="52"/>
    </row>
    <row r="78" spans="1:114" s="51" customFormat="1" x14ac:dyDescent="0.25">
      <c r="B78" s="53" t="s">
        <v>114</v>
      </c>
      <c r="C78" s="53"/>
      <c r="D78" s="235"/>
      <c r="E78" s="53"/>
      <c r="F78" s="53"/>
      <c r="I78" s="53"/>
      <c r="J78" s="53"/>
      <c r="K78" s="53"/>
      <c r="L78" s="53"/>
      <c r="M78" s="53"/>
      <c r="N78" s="53"/>
      <c r="O78" s="53"/>
      <c r="P78" s="53"/>
      <c r="Q78" s="53"/>
      <c r="R78" s="53"/>
      <c r="S78" s="53"/>
      <c r="T78" s="53"/>
      <c r="U78" s="53"/>
      <c r="V78" s="53"/>
      <c r="W78" s="53"/>
      <c r="AO78" s="53"/>
      <c r="AP78" s="53"/>
      <c r="AQ78" s="53"/>
      <c r="AR78" s="53"/>
      <c r="AS78" s="53"/>
      <c r="AT78" s="53"/>
      <c r="AU78" s="53"/>
      <c r="AV78" s="53"/>
      <c r="AW78" s="53"/>
      <c r="AX78" s="53"/>
      <c r="AY78" s="53"/>
      <c r="AZ78" s="53"/>
      <c r="BA78" s="53"/>
      <c r="BB78" s="53"/>
      <c r="BC78" s="53"/>
      <c r="BD78" s="53"/>
      <c r="BE78" s="53"/>
      <c r="BF78" s="53"/>
      <c r="BG78" s="53"/>
      <c r="BH78" s="53"/>
      <c r="BI78" s="53"/>
      <c r="BJ78" s="53"/>
      <c r="BK78" s="53"/>
      <c r="BL78" s="52"/>
      <c r="BM78" s="52"/>
      <c r="BN78" s="52"/>
      <c r="BO78" s="52"/>
      <c r="BP78" s="52"/>
      <c r="BQ78" s="52"/>
      <c r="BR78" s="52"/>
      <c r="BS78" s="52"/>
      <c r="BT78" s="52"/>
      <c r="BU78" s="52"/>
      <c r="BV78" s="52"/>
      <c r="BW78" s="52"/>
      <c r="BX78" s="52"/>
      <c r="BY78" s="52"/>
      <c r="BZ78" s="52"/>
      <c r="CA78" s="52"/>
      <c r="CB78" s="52"/>
      <c r="CC78" s="52"/>
      <c r="CD78" s="52"/>
      <c r="CE78" s="52"/>
      <c r="CF78" s="52"/>
      <c r="CG78" s="52"/>
      <c r="CH78" s="52"/>
      <c r="CI78" s="52"/>
      <c r="CJ78" s="52"/>
      <c r="CK78" s="52"/>
      <c r="CL78" s="52"/>
      <c r="CM78" s="52"/>
      <c r="CN78" s="52"/>
      <c r="CO78" s="52"/>
      <c r="CP78" s="52"/>
      <c r="CQ78" s="52"/>
      <c r="CR78" s="52"/>
      <c r="CS78" s="52"/>
      <c r="CT78" s="52"/>
      <c r="CU78" s="52"/>
      <c r="CV78" s="52"/>
      <c r="CW78" s="52"/>
      <c r="CX78" s="52"/>
      <c r="CY78" s="52"/>
      <c r="CZ78" s="52"/>
      <c r="DA78" s="52"/>
      <c r="DB78" s="52"/>
      <c r="DC78" s="52"/>
      <c r="DD78" s="52"/>
      <c r="DE78" s="52"/>
      <c r="DF78" s="52"/>
      <c r="DG78" s="52"/>
      <c r="DH78" s="52"/>
      <c r="DI78" s="52"/>
      <c r="DJ78" s="52"/>
    </row>
    <row r="79" spans="1:114" s="51" customFormat="1" x14ac:dyDescent="0.25">
      <c r="B79" s="53" t="s">
        <v>113</v>
      </c>
      <c r="C79" s="53"/>
      <c r="D79" s="235"/>
      <c r="E79" s="53"/>
      <c r="F79" s="53"/>
      <c r="I79" s="53"/>
      <c r="J79" s="53"/>
      <c r="K79" s="53"/>
      <c r="L79" s="53"/>
      <c r="M79" s="53"/>
      <c r="N79" s="53"/>
      <c r="O79" s="53"/>
      <c r="P79" s="53"/>
      <c r="Q79" s="53"/>
      <c r="R79" s="53"/>
      <c r="S79" s="53"/>
      <c r="T79" s="53"/>
      <c r="U79" s="53"/>
      <c r="V79" s="53"/>
      <c r="W79" s="53"/>
      <c r="AO79" s="53"/>
      <c r="AP79" s="53"/>
      <c r="AQ79" s="53"/>
      <c r="AR79" s="53"/>
      <c r="AS79" s="53"/>
      <c r="AT79" s="53"/>
      <c r="AU79" s="53"/>
      <c r="AV79" s="53"/>
      <c r="AW79" s="53"/>
      <c r="AX79" s="53"/>
      <c r="AY79" s="53"/>
      <c r="AZ79" s="53"/>
      <c r="BA79" s="53"/>
      <c r="BB79" s="53"/>
      <c r="BC79" s="53"/>
      <c r="BD79" s="53"/>
      <c r="BE79" s="53"/>
      <c r="BF79" s="53"/>
      <c r="BG79" s="53"/>
      <c r="BH79" s="53"/>
      <c r="BI79" s="53"/>
      <c r="BJ79" s="53"/>
      <c r="BK79" s="53"/>
      <c r="BL79" s="52"/>
      <c r="BM79" s="52"/>
      <c r="BN79" s="52"/>
      <c r="BO79" s="52"/>
      <c r="BP79" s="52"/>
      <c r="BQ79" s="52"/>
      <c r="BR79" s="52"/>
      <c r="BS79" s="52"/>
      <c r="BT79" s="52"/>
      <c r="BU79" s="52"/>
      <c r="BV79" s="52"/>
      <c r="BW79" s="52"/>
      <c r="BX79" s="52"/>
      <c r="BY79" s="52"/>
      <c r="BZ79" s="52"/>
      <c r="CA79" s="52"/>
      <c r="CB79" s="52"/>
      <c r="CC79" s="52"/>
      <c r="CD79" s="52"/>
      <c r="CE79" s="52"/>
      <c r="CF79" s="52"/>
      <c r="CG79" s="52"/>
      <c r="CH79" s="52"/>
      <c r="CI79" s="52"/>
      <c r="CJ79" s="52"/>
      <c r="CK79" s="52"/>
      <c r="CL79" s="52"/>
      <c r="CM79" s="52"/>
      <c r="CN79" s="52"/>
      <c r="CO79" s="52"/>
      <c r="CP79" s="52"/>
      <c r="CQ79" s="52"/>
      <c r="CR79" s="52"/>
      <c r="CS79" s="52"/>
      <c r="CT79" s="52"/>
      <c r="CU79" s="52"/>
      <c r="CV79" s="52"/>
      <c r="CW79" s="52"/>
      <c r="CX79" s="52"/>
      <c r="CY79" s="52"/>
      <c r="CZ79" s="52"/>
      <c r="DA79" s="52"/>
      <c r="DB79" s="52"/>
      <c r="DC79" s="52"/>
      <c r="DD79" s="52"/>
      <c r="DE79" s="52"/>
      <c r="DF79" s="52"/>
      <c r="DG79" s="52"/>
      <c r="DH79" s="52"/>
      <c r="DI79" s="52"/>
      <c r="DJ79" s="52"/>
    </row>
    <row r="80" spans="1:114" s="51" customFormat="1" x14ac:dyDescent="0.25">
      <c r="B80" s="53" t="s">
        <v>112</v>
      </c>
      <c r="C80" s="53"/>
      <c r="D80" s="235"/>
      <c r="E80" s="53"/>
      <c r="F80" s="53"/>
      <c r="I80" s="53"/>
      <c r="J80" s="53"/>
      <c r="K80" s="53"/>
      <c r="L80" s="53"/>
      <c r="M80" s="53"/>
      <c r="N80" s="53"/>
      <c r="O80" s="53"/>
      <c r="P80" s="53"/>
      <c r="Q80" s="53"/>
      <c r="R80" s="53"/>
      <c r="S80" s="53"/>
      <c r="T80" s="53"/>
      <c r="U80" s="53"/>
      <c r="V80" s="53"/>
      <c r="W80" s="53"/>
      <c r="AO80" s="53"/>
      <c r="AP80" s="53"/>
      <c r="AQ80" s="53"/>
      <c r="AR80" s="53"/>
      <c r="AS80" s="53"/>
      <c r="AT80" s="53"/>
      <c r="AU80" s="53"/>
      <c r="AV80" s="53"/>
      <c r="AW80" s="53"/>
      <c r="AX80" s="53"/>
      <c r="AY80" s="53"/>
      <c r="AZ80" s="53"/>
      <c r="BA80" s="53"/>
      <c r="BB80" s="53"/>
      <c r="BC80" s="53"/>
      <c r="BD80" s="53"/>
      <c r="BE80" s="53"/>
      <c r="BF80" s="53"/>
      <c r="BG80" s="53"/>
      <c r="BH80" s="53"/>
      <c r="BI80" s="53"/>
      <c r="BJ80" s="53"/>
      <c r="BK80" s="53"/>
      <c r="BL80" s="52"/>
      <c r="BM80" s="52"/>
      <c r="BN80" s="52"/>
      <c r="BO80" s="52"/>
      <c r="BP80" s="52"/>
      <c r="BQ80" s="52"/>
      <c r="BR80" s="52"/>
      <c r="BS80" s="52"/>
      <c r="BT80" s="52"/>
      <c r="BU80" s="52"/>
      <c r="BV80" s="52"/>
      <c r="BW80" s="52"/>
      <c r="BX80" s="52"/>
      <c r="BY80" s="52"/>
      <c r="BZ80" s="52"/>
      <c r="CA80" s="52"/>
      <c r="CB80" s="52"/>
      <c r="CC80" s="52"/>
      <c r="CD80" s="52"/>
      <c r="CE80" s="52"/>
      <c r="CF80" s="52"/>
      <c r="CG80" s="52"/>
      <c r="CH80" s="52"/>
      <c r="CI80" s="52"/>
      <c r="CJ80" s="52"/>
      <c r="CK80" s="52"/>
      <c r="CL80" s="52"/>
      <c r="CM80" s="52"/>
      <c r="CN80" s="52"/>
      <c r="CO80" s="52"/>
      <c r="CP80" s="52"/>
      <c r="CQ80" s="52"/>
      <c r="CR80" s="52"/>
      <c r="CS80" s="52"/>
      <c r="CT80" s="52"/>
      <c r="CU80" s="52"/>
      <c r="CV80" s="52"/>
      <c r="CW80" s="52"/>
      <c r="CX80" s="52"/>
      <c r="CY80" s="52"/>
      <c r="CZ80" s="52"/>
      <c r="DA80" s="52"/>
      <c r="DB80" s="52"/>
      <c r="DC80" s="52"/>
      <c r="DD80" s="52"/>
      <c r="DE80" s="52"/>
      <c r="DF80" s="52"/>
      <c r="DG80" s="52"/>
      <c r="DH80" s="52"/>
      <c r="DI80" s="52"/>
      <c r="DJ80" s="52"/>
    </row>
    <row r="81" spans="2:114" s="51" customFormat="1" x14ac:dyDescent="0.25">
      <c r="B81" s="53" t="s">
        <v>111</v>
      </c>
      <c r="C81" s="53"/>
      <c r="D81" s="235"/>
      <c r="E81" s="53"/>
      <c r="F81" s="53"/>
      <c r="I81" s="53"/>
      <c r="J81" s="53"/>
      <c r="K81" s="53"/>
      <c r="L81" s="53"/>
      <c r="M81" s="53"/>
      <c r="N81" s="53"/>
      <c r="O81" s="53"/>
      <c r="P81" s="53"/>
      <c r="Q81" s="53"/>
      <c r="R81" s="53"/>
      <c r="S81" s="53"/>
      <c r="T81" s="53"/>
      <c r="U81" s="53"/>
      <c r="V81" s="53"/>
      <c r="W81" s="53"/>
      <c r="AO81" s="53"/>
      <c r="AP81" s="53"/>
      <c r="AQ81" s="53"/>
      <c r="AR81" s="53"/>
      <c r="AS81" s="53"/>
      <c r="AT81" s="53"/>
      <c r="AU81" s="53"/>
      <c r="AV81" s="53"/>
      <c r="AW81" s="53"/>
      <c r="AX81" s="53"/>
      <c r="AY81" s="53"/>
      <c r="AZ81" s="53"/>
      <c r="BA81" s="53"/>
      <c r="BB81" s="53"/>
      <c r="BC81" s="53"/>
      <c r="BD81" s="53"/>
      <c r="BE81" s="53"/>
      <c r="BF81" s="53"/>
      <c r="BG81" s="53"/>
      <c r="BH81" s="53"/>
      <c r="BI81" s="53"/>
      <c r="BJ81" s="53"/>
      <c r="BK81" s="53"/>
      <c r="BL81" s="52"/>
      <c r="BM81" s="52"/>
      <c r="BN81" s="52"/>
      <c r="BO81" s="52"/>
      <c r="BP81" s="52"/>
      <c r="BQ81" s="52"/>
      <c r="BR81" s="52"/>
      <c r="BS81" s="52"/>
      <c r="BT81" s="52"/>
      <c r="BU81" s="52"/>
      <c r="BV81" s="52"/>
      <c r="BW81" s="52"/>
      <c r="BX81" s="52"/>
      <c r="BY81" s="52"/>
      <c r="BZ81" s="52"/>
      <c r="CA81" s="52"/>
      <c r="CB81" s="52"/>
      <c r="CC81" s="52"/>
      <c r="CD81" s="52"/>
      <c r="CE81" s="52"/>
      <c r="CF81" s="52"/>
      <c r="CG81" s="52"/>
      <c r="CH81" s="52"/>
      <c r="CI81" s="52"/>
      <c r="CJ81" s="52"/>
      <c r="CK81" s="52"/>
      <c r="CL81" s="52"/>
      <c r="CM81" s="52"/>
      <c r="CN81" s="52"/>
      <c r="CO81" s="52"/>
      <c r="CP81" s="52"/>
      <c r="CQ81" s="52"/>
      <c r="CR81" s="52"/>
      <c r="CS81" s="52"/>
      <c r="CT81" s="52"/>
      <c r="CU81" s="52"/>
      <c r="CV81" s="52"/>
      <c r="CW81" s="52"/>
      <c r="CX81" s="52"/>
      <c r="CY81" s="52"/>
      <c r="CZ81" s="52"/>
      <c r="DA81" s="52"/>
      <c r="DB81" s="52"/>
      <c r="DC81" s="52"/>
      <c r="DD81" s="52"/>
      <c r="DE81" s="52"/>
      <c r="DF81" s="52"/>
      <c r="DG81" s="52"/>
      <c r="DH81" s="52"/>
      <c r="DI81" s="52"/>
      <c r="DJ81" s="52"/>
    </row>
    <row r="82" spans="2:114" s="51" customFormat="1" x14ac:dyDescent="0.25">
      <c r="B82" s="53" t="s">
        <v>110</v>
      </c>
      <c r="C82" s="53"/>
      <c r="D82" s="235"/>
      <c r="E82" s="53"/>
      <c r="F82" s="53"/>
      <c r="I82" s="53"/>
      <c r="J82" s="53"/>
      <c r="K82" s="53"/>
      <c r="L82" s="53"/>
      <c r="M82" s="53"/>
      <c r="N82" s="53"/>
      <c r="O82" s="53"/>
      <c r="P82" s="53"/>
      <c r="Q82" s="53"/>
      <c r="R82" s="53"/>
      <c r="S82" s="53"/>
      <c r="T82" s="53"/>
      <c r="U82" s="53"/>
      <c r="V82" s="53"/>
      <c r="W82" s="53"/>
      <c r="AO82" s="53"/>
      <c r="AP82" s="53"/>
      <c r="AQ82" s="53"/>
      <c r="AR82" s="53"/>
      <c r="AS82" s="53"/>
      <c r="AT82" s="53"/>
      <c r="AU82" s="53"/>
      <c r="AV82" s="53"/>
      <c r="AW82" s="53"/>
      <c r="AX82" s="53"/>
      <c r="AY82" s="53"/>
      <c r="AZ82" s="53"/>
      <c r="BA82" s="53"/>
      <c r="BB82" s="53"/>
      <c r="BC82" s="53"/>
      <c r="BD82" s="53"/>
      <c r="BE82" s="53"/>
      <c r="BF82" s="53"/>
      <c r="BG82" s="53"/>
      <c r="BH82" s="53"/>
      <c r="BI82" s="53"/>
      <c r="BJ82" s="53"/>
      <c r="BK82" s="53"/>
      <c r="BL82" s="52"/>
      <c r="BM82" s="52"/>
      <c r="BN82" s="52"/>
      <c r="BO82" s="52"/>
      <c r="BP82" s="52"/>
      <c r="BQ82" s="52"/>
      <c r="BR82" s="52"/>
      <c r="BS82" s="52"/>
      <c r="BT82" s="52"/>
      <c r="BU82" s="52"/>
      <c r="BV82" s="52"/>
      <c r="BW82" s="52"/>
      <c r="BX82" s="52"/>
      <c r="BY82" s="52"/>
      <c r="BZ82" s="52"/>
      <c r="CA82" s="52"/>
      <c r="CB82" s="52"/>
      <c r="CC82" s="52"/>
      <c r="CD82" s="52"/>
      <c r="CE82" s="52"/>
      <c r="CF82" s="52"/>
      <c r="CG82" s="52"/>
      <c r="CH82" s="52"/>
      <c r="CI82" s="52"/>
      <c r="CJ82" s="52"/>
      <c r="CK82" s="52"/>
      <c r="CL82" s="52"/>
      <c r="CM82" s="52"/>
      <c r="CN82" s="52"/>
      <c r="CO82" s="52"/>
      <c r="CP82" s="52"/>
      <c r="CQ82" s="52"/>
      <c r="CR82" s="52"/>
      <c r="CS82" s="52"/>
      <c r="CT82" s="52"/>
      <c r="CU82" s="52"/>
      <c r="CV82" s="52"/>
      <c r="CW82" s="52"/>
      <c r="CX82" s="52"/>
      <c r="CY82" s="52"/>
      <c r="CZ82" s="52"/>
      <c r="DA82" s="52"/>
      <c r="DB82" s="52"/>
      <c r="DC82" s="52"/>
      <c r="DD82" s="52"/>
      <c r="DE82" s="52"/>
      <c r="DF82" s="52"/>
      <c r="DG82" s="52"/>
      <c r="DH82" s="52"/>
      <c r="DI82" s="52"/>
      <c r="DJ82" s="52"/>
    </row>
    <row r="83" spans="2:114" s="51" customFormat="1" x14ac:dyDescent="0.25">
      <c r="B83" s="53" t="s">
        <v>109</v>
      </c>
      <c r="C83" s="53"/>
      <c r="D83" s="235"/>
      <c r="E83" s="53"/>
      <c r="F83" s="53"/>
      <c r="I83" s="53"/>
      <c r="J83" s="53"/>
      <c r="K83" s="53"/>
      <c r="L83" s="53"/>
      <c r="M83" s="53"/>
      <c r="N83" s="53"/>
      <c r="O83" s="53"/>
      <c r="P83" s="53"/>
      <c r="Q83" s="53"/>
      <c r="R83" s="53"/>
      <c r="S83" s="53"/>
      <c r="T83" s="53"/>
      <c r="U83" s="53"/>
      <c r="V83" s="53"/>
      <c r="W83" s="53"/>
      <c r="AO83" s="53"/>
      <c r="AP83" s="53"/>
      <c r="AQ83" s="53"/>
      <c r="AR83" s="53"/>
      <c r="AS83" s="53"/>
      <c r="AT83" s="53"/>
      <c r="AU83" s="53"/>
      <c r="AV83" s="53"/>
      <c r="AW83" s="53"/>
      <c r="AX83" s="53"/>
      <c r="AY83" s="53"/>
      <c r="AZ83" s="53"/>
      <c r="BA83" s="53"/>
      <c r="BB83" s="53"/>
      <c r="BC83" s="53"/>
      <c r="BD83" s="53"/>
      <c r="BE83" s="53"/>
      <c r="BF83" s="53"/>
      <c r="BG83" s="53"/>
      <c r="BH83" s="53"/>
      <c r="BI83" s="53"/>
      <c r="BJ83" s="53"/>
      <c r="BK83" s="53"/>
      <c r="BL83" s="52"/>
      <c r="BM83" s="52"/>
      <c r="BN83" s="52"/>
      <c r="BO83" s="52"/>
      <c r="BP83" s="52"/>
      <c r="BQ83" s="52"/>
      <c r="BR83" s="52"/>
      <c r="BS83" s="52"/>
      <c r="BT83" s="52"/>
      <c r="BU83" s="52"/>
      <c r="BV83" s="52"/>
      <c r="BW83" s="52"/>
      <c r="BX83" s="52"/>
      <c r="BY83" s="52"/>
      <c r="BZ83" s="52"/>
      <c r="CA83" s="52"/>
      <c r="CB83" s="52"/>
      <c r="CC83" s="52"/>
      <c r="CD83" s="52"/>
      <c r="CE83" s="52"/>
      <c r="CF83" s="52"/>
      <c r="CG83" s="52"/>
      <c r="CH83" s="52"/>
      <c r="CI83" s="52"/>
      <c r="CJ83" s="52"/>
      <c r="CK83" s="52"/>
      <c r="CL83" s="52"/>
      <c r="CM83" s="52"/>
      <c r="CN83" s="52"/>
      <c r="CO83" s="52"/>
      <c r="CP83" s="52"/>
      <c r="CQ83" s="52"/>
      <c r="CR83" s="52"/>
      <c r="CS83" s="52"/>
      <c r="CT83" s="52"/>
      <c r="CU83" s="52"/>
      <c r="CV83" s="52"/>
      <c r="CW83" s="52"/>
      <c r="CX83" s="52"/>
      <c r="CY83" s="52"/>
      <c r="CZ83" s="52"/>
      <c r="DA83" s="52"/>
      <c r="DB83" s="52"/>
      <c r="DC83" s="52"/>
      <c r="DD83" s="52"/>
      <c r="DE83" s="52"/>
      <c r="DF83" s="52"/>
      <c r="DG83" s="52"/>
      <c r="DH83" s="52"/>
      <c r="DI83" s="52"/>
      <c r="DJ83" s="52"/>
    </row>
    <row r="84" spans="2:114" s="51" customFormat="1" x14ac:dyDescent="0.25">
      <c r="D84" s="236"/>
      <c r="R84" s="53"/>
      <c r="S84" s="53"/>
      <c r="T84" s="53"/>
      <c r="U84" s="53"/>
      <c r="V84" s="53"/>
      <c r="W84" s="53"/>
      <c r="AO84" s="53"/>
      <c r="AP84" s="53"/>
      <c r="AQ84" s="53"/>
      <c r="AR84" s="53"/>
      <c r="AS84" s="53"/>
      <c r="AT84" s="53"/>
      <c r="AU84" s="53"/>
      <c r="AV84" s="53"/>
      <c r="AW84" s="53"/>
      <c r="AX84" s="53"/>
      <c r="AY84" s="53"/>
      <c r="AZ84" s="53"/>
      <c r="BA84" s="53"/>
      <c r="BB84" s="53"/>
      <c r="BC84" s="53"/>
      <c r="BD84" s="53"/>
      <c r="BE84" s="53"/>
      <c r="BF84" s="53"/>
      <c r="BG84" s="53"/>
      <c r="BH84" s="53"/>
      <c r="BI84" s="53"/>
      <c r="BJ84" s="53"/>
      <c r="BK84" s="53"/>
      <c r="BL84" s="52"/>
      <c r="BM84" s="52"/>
      <c r="BN84" s="52"/>
      <c r="BO84" s="52"/>
      <c r="BP84" s="52"/>
      <c r="BQ84" s="52"/>
      <c r="BR84" s="52"/>
      <c r="BS84" s="52"/>
      <c r="BT84" s="52"/>
      <c r="BU84" s="52"/>
      <c r="BV84" s="52"/>
      <c r="BW84" s="52"/>
      <c r="BX84" s="52"/>
      <c r="BY84" s="52"/>
      <c r="BZ84" s="52"/>
      <c r="CA84" s="52"/>
      <c r="CB84" s="52"/>
      <c r="CC84" s="52"/>
      <c r="CD84" s="52"/>
      <c r="CE84" s="52"/>
      <c r="CF84" s="52"/>
      <c r="CG84" s="52"/>
      <c r="CH84" s="52"/>
      <c r="CI84" s="52"/>
      <c r="CJ84" s="52"/>
      <c r="CK84" s="52"/>
      <c r="CL84" s="52"/>
      <c r="CM84" s="52"/>
      <c r="CN84" s="52"/>
      <c r="CO84" s="52"/>
      <c r="CP84" s="52"/>
      <c r="CQ84" s="52"/>
      <c r="CR84" s="52"/>
      <c r="CS84" s="52"/>
      <c r="CT84" s="52"/>
      <c r="CU84" s="52"/>
      <c r="CV84" s="52"/>
      <c r="CW84" s="52"/>
      <c r="CX84" s="52"/>
      <c r="CY84" s="52"/>
      <c r="CZ84" s="52"/>
      <c r="DA84" s="52"/>
      <c r="DB84" s="52"/>
      <c r="DC84" s="52"/>
      <c r="DD84" s="52"/>
      <c r="DE84" s="52"/>
      <c r="DF84" s="52"/>
      <c r="DG84" s="52"/>
      <c r="DH84" s="52"/>
      <c r="DI84" s="52"/>
      <c r="DJ84" s="52"/>
    </row>
    <row r="85" spans="2:114" s="51" customFormat="1" x14ac:dyDescent="0.25">
      <c r="D85" s="236"/>
      <c r="R85" s="53"/>
      <c r="S85" s="53"/>
      <c r="T85" s="53"/>
      <c r="U85" s="53"/>
      <c r="V85" s="53"/>
      <c r="W85" s="53"/>
      <c r="X85" s="53"/>
      <c r="Y85" s="53"/>
      <c r="Z85" s="53"/>
      <c r="AA85" s="53"/>
      <c r="AB85" s="53"/>
      <c r="AC85" s="53"/>
      <c r="AD85" s="53"/>
      <c r="AE85" s="53"/>
      <c r="AF85" s="53"/>
      <c r="AG85" s="53"/>
      <c r="AH85" s="53"/>
      <c r="AI85" s="53"/>
      <c r="AJ85" s="53"/>
      <c r="AK85" s="53"/>
      <c r="AL85" s="53"/>
      <c r="AM85" s="53"/>
      <c r="AN85" s="53"/>
      <c r="AO85" s="53"/>
      <c r="AP85" s="53"/>
      <c r="AQ85" s="53"/>
      <c r="AR85" s="53"/>
      <c r="AS85" s="53"/>
      <c r="AT85" s="53"/>
      <c r="AU85" s="53"/>
      <c r="AV85" s="53"/>
      <c r="AW85" s="53"/>
      <c r="AX85" s="53"/>
      <c r="AY85" s="53"/>
      <c r="AZ85" s="53"/>
      <c r="BA85" s="53"/>
      <c r="BB85" s="53"/>
      <c r="BC85" s="53"/>
      <c r="BD85" s="53"/>
      <c r="BE85" s="53"/>
      <c r="BF85" s="53"/>
      <c r="BG85" s="53"/>
      <c r="BH85" s="53"/>
      <c r="BI85" s="53"/>
      <c r="BJ85" s="53"/>
      <c r="BK85" s="53"/>
      <c r="BL85" s="52"/>
      <c r="BM85" s="52"/>
      <c r="BN85" s="52"/>
      <c r="BO85" s="52"/>
      <c r="BP85" s="52"/>
      <c r="BQ85" s="52"/>
      <c r="BR85" s="52"/>
      <c r="BS85" s="52"/>
      <c r="BT85" s="52"/>
      <c r="BU85" s="52"/>
      <c r="BV85" s="52"/>
      <c r="BW85" s="52"/>
      <c r="BX85" s="52"/>
      <c r="BY85" s="52"/>
      <c r="BZ85" s="52"/>
      <c r="CA85" s="52"/>
      <c r="CB85" s="52"/>
      <c r="CC85" s="52"/>
      <c r="CD85" s="52"/>
      <c r="CE85" s="52"/>
      <c r="CF85" s="52"/>
      <c r="CG85" s="52"/>
      <c r="CH85" s="52"/>
      <c r="CI85" s="52"/>
      <c r="CJ85" s="52"/>
      <c r="CK85" s="52"/>
      <c r="CL85" s="52"/>
      <c r="CM85" s="52"/>
      <c r="CN85" s="52"/>
      <c r="CO85" s="52"/>
      <c r="CP85" s="52"/>
      <c r="CQ85" s="52"/>
      <c r="CR85" s="52"/>
      <c r="CS85" s="52"/>
      <c r="CT85" s="52"/>
      <c r="CU85" s="52"/>
      <c r="CV85" s="52"/>
      <c r="CW85" s="52"/>
      <c r="CX85" s="52"/>
      <c r="CY85" s="52"/>
      <c r="CZ85" s="52"/>
      <c r="DA85" s="52"/>
      <c r="DB85" s="52"/>
      <c r="DC85" s="52"/>
      <c r="DD85" s="52"/>
      <c r="DE85" s="52"/>
      <c r="DF85" s="52"/>
      <c r="DG85" s="52"/>
      <c r="DH85" s="52"/>
      <c r="DI85" s="52"/>
      <c r="DJ85" s="52"/>
    </row>
  </sheetData>
  <mergeCells count="26">
    <mergeCell ref="M21:N22"/>
    <mergeCell ref="O21:P22"/>
    <mergeCell ref="Q21:Q22"/>
    <mergeCell ref="B72:S72"/>
    <mergeCell ref="A19:U19"/>
    <mergeCell ref="A20:U20"/>
    <mergeCell ref="A21:A23"/>
    <mergeCell ref="B21:C22"/>
    <mergeCell ref="D21:D23"/>
    <mergeCell ref="E21:E23"/>
    <mergeCell ref="F21:G22"/>
    <mergeCell ref="H21:I22"/>
    <mergeCell ref="J21:K22"/>
    <mergeCell ref="L21:L22"/>
    <mergeCell ref="A18:U18"/>
    <mergeCell ref="A6:U6"/>
    <mergeCell ref="A8:U8"/>
    <mergeCell ref="A9:U9"/>
    <mergeCell ref="F10:S10"/>
    <mergeCell ref="A11:U11"/>
    <mergeCell ref="A12:U12"/>
    <mergeCell ref="F13:S13"/>
    <mergeCell ref="A14:U14"/>
    <mergeCell ref="A15:U15"/>
    <mergeCell ref="F16:S16"/>
    <mergeCell ref="A17:U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48" zoomScaleSheetLayoutView="48" workbookViewId="0">
      <selection activeCell="C11" sqref="C11"/>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51"/>
      <c r="B6" s="151"/>
      <c r="C6" s="151"/>
      <c r="D6" s="151"/>
      <c r="E6" s="151"/>
      <c r="F6" s="151"/>
      <c r="G6" s="151"/>
      <c r="H6" s="151"/>
      <c r="I6" s="151"/>
      <c r="J6" s="151"/>
      <c r="K6" s="151"/>
      <c r="L6" s="151"/>
      <c r="M6" s="151"/>
      <c r="N6" s="151"/>
      <c r="O6" s="151"/>
      <c r="P6" s="151"/>
      <c r="Q6" s="151"/>
      <c r="R6" s="151"/>
      <c r="S6" s="151"/>
      <c r="T6" s="151"/>
    </row>
    <row r="7" spans="1:27" s="12" customFormat="1" ht="18.75" x14ac:dyDescent="0.2">
      <c r="E7" s="283" t="s">
        <v>9</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row>
    <row r="10" spans="1:27" s="12" customFormat="1" ht="18.75" customHeight="1" x14ac:dyDescent="0.2">
      <c r="E10" s="280" t="s">
        <v>8</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81" t="s">
        <v>590</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row>
    <row r="13" spans="1:27" s="12" customFormat="1" ht="18.75" customHeight="1" x14ac:dyDescent="0.2">
      <c r="E13" s="280" t="s">
        <v>7</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81" t="str">
        <f>'1. паспорт местоположение'!A15:C15</f>
        <v>Реконструкция ПС 110/10кВ Байкалово (КРУН-10, оборудование ОРУ-110, РЗА, ограждение)</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row>
    <row r="16" spans="1:27" s="3" customFormat="1" ht="15" customHeight="1" x14ac:dyDescent="0.2">
      <c r="E16" s="280" t="s">
        <v>6</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491</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8" customFormat="1" ht="21" customHeight="1" x14ac:dyDescent="0.25"/>
    <row r="21" spans="1:27" ht="47.25" customHeight="1" x14ac:dyDescent="0.25">
      <c r="A21" s="311" t="s">
        <v>5</v>
      </c>
      <c r="B21" s="307" t="s">
        <v>498</v>
      </c>
      <c r="C21" s="308"/>
      <c r="D21" s="307" t="s">
        <v>500</v>
      </c>
      <c r="E21" s="308"/>
      <c r="F21" s="305" t="s">
        <v>102</v>
      </c>
      <c r="G21" s="306"/>
      <c r="H21" s="306"/>
      <c r="I21" s="313"/>
      <c r="J21" s="311" t="s">
        <v>501</v>
      </c>
      <c r="K21" s="307" t="s">
        <v>502</v>
      </c>
      <c r="L21" s="308"/>
      <c r="M21" s="307" t="s">
        <v>503</v>
      </c>
      <c r="N21" s="308"/>
      <c r="O21" s="307" t="s">
        <v>490</v>
      </c>
      <c r="P21" s="308"/>
      <c r="Q21" s="307" t="s">
        <v>135</v>
      </c>
      <c r="R21" s="308"/>
      <c r="S21" s="311" t="s">
        <v>134</v>
      </c>
      <c r="T21" s="311" t="s">
        <v>504</v>
      </c>
      <c r="U21" s="311" t="s">
        <v>499</v>
      </c>
      <c r="V21" s="307" t="s">
        <v>133</v>
      </c>
      <c r="W21" s="308"/>
      <c r="X21" s="305" t="s">
        <v>125</v>
      </c>
      <c r="Y21" s="306"/>
      <c r="Z21" s="305" t="s">
        <v>124</v>
      </c>
      <c r="AA21" s="306"/>
    </row>
    <row r="22" spans="1:27" ht="216" customHeight="1" x14ac:dyDescent="0.25">
      <c r="A22" s="315"/>
      <c r="B22" s="309"/>
      <c r="C22" s="310"/>
      <c r="D22" s="309"/>
      <c r="E22" s="310"/>
      <c r="F22" s="305" t="s">
        <v>132</v>
      </c>
      <c r="G22" s="313"/>
      <c r="H22" s="305" t="s">
        <v>131</v>
      </c>
      <c r="I22" s="313"/>
      <c r="J22" s="312"/>
      <c r="K22" s="309"/>
      <c r="L22" s="310"/>
      <c r="M22" s="309"/>
      <c r="N22" s="310"/>
      <c r="O22" s="309"/>
      <c r="P22" s="310"/>
      <c r="Q22" s="309"/>
      <c r="R22" s="310"/>
      <c r="S22" s="312"/>
      <c r="T22" s="312"/>
      <c r="U22" s="312"/>
      <c r="V22" s="309"/>
      <c r="W22" s="310"/>
      <c r="X22" s="83" t="s">
        <v>123</v>
      </c>
      <c r="Y22" s="83" t="s">
        <v>488</v>
      </c>
      <c r="Z22" s="83" t="s">
        <v>122</v>
      </c>
      <c r="AA22" s="83" t="s">
        <v>121</v>
      </c>
    </row>
    <row r="23" spans="1:27" ht="60" customHeight="1" x14ac:dyDescent="0.25">
      <c r="A23" s="312"/>
      <c r="B23" s="148" t="s">
        <v>119</v>
      </c>
      <c r="C23" s="148" t="s">
        <v>120</v>
      </c>
      <c r="D23" s="84" t="s">
        <v>119</v>
      </c>
      <c r="E23" s="84" t="s">
        <v>120</v>
      </c>
      <c r="F23" s="84" t="s">
        <v>119</v>
      </c>
      <c r="G23" s="84" t="s">
        <v>120</v>
      </c>
      <c r="H23" s="84" t="s">
        <v>119</v>
      </c>
      <c r="I23" s="84" t="s">
        <v>120</v>
      </c>
      <c r="J23" s="84" t="s">
        <v>119</v>
      </c>
      <c r="K23" s="84" t="s">
        <v>119</v>
      </c>
      <c r="L23" s="84" t="s">
        <v>120</v>
      </c>
      <c r="M23" s="84" t="s">
        <v>119</v>
      </c>
      <c r="N23" s="84" t="s">
        <v>120</v>
      </c>
      <c r="O23" s="84" t="s">
        <v>119</v>
      </c>
      <c r="P23" s="84" t="s">
        <v>120</v>
      </c>
      <c r="Q23" s="84" t="s">
        <v>119</v>
      </c>
      <c r="R23" s="84" t="s">
        <v>120</v>
      </c>
      <c r="S23" s="84" t="s">
        <v>119</v>
      </c>
      <c r="T23" s="84" t="s">
        <v>119</v>
      </c>
      <c r="U23" s="84" t="s">
        <v>119</v>
      </c>
      <c r="V23" s="84" t="s">
        <v>119</v>
      </c>
      <c r="W23" s="84" t="s">
        <v>120</v>
      </c>
      <c r="X23" s="84" t="s">
        <v>119</v>
      </c>
      <c r="Y23" s="84" t="s">
        <v>119</v>
      </c>
      <c r="Z23" s="83" t="s">
        <v>119</v>
      </c>
      <c r="AA23" s="83" t="s">
        <v>119</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8" customFormat="1" ht="87.75" customHeight="1" x14ac:dyDescent="0.25">
      <c r="A25" s="89"/>
      <c r="B25" s="89"/>
      <c r="C25" s="89"/>
      <c r="D25" s="89"/>
      <c r="E25" s="90"/>
      <c r="F25" s="90"/>
      <c r="G25" s="91"/>
      <c r="H25" s="91"/>
      <c r="I25" s="91"/>
      <c r="J25" s="92"/>
      <c r="K25" s="92"/>
      <c r="L25" s="93"/>
      <c r="M25" s="93"/>
      <c r="N25" s="94"/>
      <c r="O25" s="94"/>
      <c r="P25" s="94"/>
      <c r="Q25" s="162"/>
      <c r="R25" s="91"/>
      <c r="S25" s="92"/>
      <c r="T25" s="92"/>
      <c r="U25" s="92"/>
      <c r="V25" s="163"/>
      <c r="W25" s="94"/>
      <c r="X25" s="89"/>
      <c r="Y25" s="89"/>
      <c r="Z25" s="89"/>
      <c r="AA25" s="89"/>
    </row>
    <row r="26" spans="1:27" ht="3" customHeight="1" x14ac:dyDescent="0.25">
      <c r="X26" s="85"/>
      <c r="Y26" s="86"/>
      <c r="Z26" s="51"/>
      <c r="AA26" s="51"/>
    </row>
    <row r="27" spans="1:27" s="56" customFormat="1" ht="12.75" x14ac:dyDescent="0.2">
      <c r="A27" s="57"/>
      <c r="B27" s="57"/>
      <c r="C27" s="57"/>
      <c r="E27" s="57"/>
      <c r="X27" s="87"/>
      <c r="Y27" s="87"/>
      <c r="Z27" s="87"/>
      <c r="AA27" s="87"/>
    </row>
    <row r="28" spans="1:27" s="56" customFormat="1" ht="12.75" x14ac:dyDescent="0.2">
      <c r="A28" s="57"/>
      <c r="B28" s="57"/>
      <c r="C28" s="57"/>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3" zoomScale="70" zoomScaleSheetLayoutView="70" workbookViewId="0">
      <selection activeCell="B24" sqref="B24"/>
    </sheetView>
  </sheetViews>
  <sheetFormatPr defaultRowHeight="15" x14ac:dyDescent="0.25"/>
  <cols>
    <col min="1" max="1" width="6.140625" style="1" customWidth="1"/>
    <col min="2" max="2" width="53.5703125" style="1" customWidth="1"/>
    <col min="3" max="3" width="117.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2023 год</v>
      </c>
      <c r="B5" s="288"/>
      <c r="C5" s="288"/>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2" customFormat="1" ht="18.75" x14ac:dyDescent="0.3">
      <c r="A6" s="17"/>
      <c r="E6" s="16"/>
      <c r="F6" s="16"/>
      <c r="G6" s="15"/>
    </row>
    <row r="7" spans="1:29" s="12" customFormat="1" ht="18.75" x14ac:dyDescent="0.2">
      <c r="A7" s="283" t="s">
        <v>9</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80" t="s">
        <v>8</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81" t="str">
        <f>'1. паспорт местоположение'!A12:C12</f>
        <v>F_TP3600.PS.0032</v>
      </c>
      <c r="B12" s="316"/>
      <c r="C12" s="316"/>
      <c r="D12" s="161"/>
      <c r="E12" s="161"/>
      <c r="F12" s="161"/>
      <c r="G12" s="161"/>
      <c r="H12" s="161"/>
      <c r="I12" s="161"/>
      <c r="J12" s="161"/>
      <c r="K12" s="161"/>
      <c r="L12" s="161"/>
      <c r="M12" s="161"/>
      <c r="N12" s="161"/>
      <c r="O12" s="161"/>
      <c r="P12" s="161"/>
      <c r="Q12" s="161"/>
      <c r="R12" s="161"/>
      <c r="S12" s="161"/>
      <c r="T12" s="161"/>
      <c r="U12" s="161"/>
    </row>
    <row r="13" spans="1:29" s="12" customFormat="1" ht="33" customHeight="1" x14ac:dyDescent="0.2">
      <c r="A13" s="280" t="s">
        <v>7</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81" t="str">
        <f>'1. паспорт местоположение'!A15:C15</f>
        <v>Реконструкция ПС 110/10кВ Байкалово (КРУН-10, оборудование ОРУ-110, РЗА, ограждение)</v>
      </c>
      <c r="B15" s="316"/>
      <c r="C15" s="316"/>
      <c r="D15" s="8"/>
      <c r="E15" s="8"/>
      <c r="F15" s="8"/>
      <c r="G15" s="8"/>
      <c r="H15" s="8"/>
      <c r="I15" s="8"/>
      <c r="J15" s="8"/>
      <c r="K15" s="8"/>
      <c r="L15" s="8"/>
      <c r="M15" s="8"/>
      <c r="N15" s="8"/>
      <c r="O15" s="8"/>
      <c r="P15" s="8"/>
      <c r="Q15" s="8"/>
      <c r="R15" s="8"/>
      <c r="S15" s="8"/>
      <c r="T15" s="8"/>
      <c r="U15" s="8"/>
    </row>
    <row r="16" spans="1:29" s="3" customFormat="1" ht="15" customHeight="1" x14ac:dyDescent="0.2">
      <c r="A16" s="280" t="s">
        <v>6</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81" t="s">
        <v>483</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65</v>
      </c>
      <c r="B22" s="30" t="s">
        <v>496</v>
      </c>
      <c r="C22" s="39" t="s">
        <v>774</v>
      </c>
      <c r="D22" s="29"/>
      <c r="E22" s="29"/>
      <c r="F22" s="28"/>
      <c r="G22" s="28"/>
      <c r="H22" s="28"/>
      <c r="I22" s="28"/>
      <c r="J22" s="28"/>
      <c r="K22" s="28"/>
      <c r="L22" s="28"/>
      <c r="M22" s="28"/>
      <c r="N22" s="28"/>
      <c r="O22" s="28"/>
      <c r="P22" s="28"/>
      <c r="Q22" s="27"/>
      <c r="R22" s="27"/>
      <c r="S22" s="27"/>
      <c r="T22" s="27"/>
      <c r="U22" s="27"/>
    </row>
    <row r="23" spans="1:21" ht="150" customHeight="1" x14ac:dyDescent="0.25">
      <c r="A23" s="24" t="s">
        <v>63</v>
      </c>
      <c r="B23" s="26" t="s">
        <v>60</v>
      </c>
      <c r="C23" s="39" t="s">
        <v>775</v>
      </c>
      <c r="D23" s="23"/>
      <c r="E23" s="23"/>
      <c r="F23" s="23"/>
      <c r="G23" s="23"/>
      <c r="H23" s="23"/>
      <c r="I23" s="23"/>
      <c r="J23" s="23"/>
      <c r="K23" s="23"/>
      <c r="L23" s="23"/>
      <c r="M23" s="23"/>
      <c r="N23" s="23"/>
      <c r="O23" s="23"/>
      <c r="P23" s="23"/>
      <c r="Q23" s="23"/>
      <c r="R23" s="23"/>
      <c r="S23" s="23"/>
      <c r="T23" s="23"/>
      <c r="U23" s="23"/>
    </row>
    <row r="24" spans="1:21" ht="201" customHeight="1" x14ac:dyDescent="0.25">
      <c r="A24" s="24" t="s">
        <v>62</v>
      </c>
      <c r="B24" s="26" t="s">
        <v>515</v>
      </c>
      <c r="C24" s="275" t="s">
        <v>776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516</v>
      </c>
      <c r="C25" s="44" t="s">
        <v>773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6" t="s">
        <v>588</v>
      </c>
      <c r="D26" s="23"/>
      <c r="E26" s="23"/>
      <c r="F26" s="23"/>
      <c r="G26" s="23"/>
      <c r="H26" s="23"/>
      <c r="I26" s="23"/>
      <c r="J26" s="23"/>
      <c r="K26" s="23"/>
      <c r="L26" s="23"/>
      <c r="M26" s="23"/>
      <c r="N26" s="23"/>
      <c r="O26" s="23"/>
      <c r="P26" s="23"/>
      <c r="Q26" s="23"/>
      <c r="R26" s="23"/>
      <c r="S26" s="23"/>
      <c r="T26" s="23"/>
      <c r="U26" s="23"/>
    </row>
    <row r="27" spans="1:21" ht="53.25" customHeight="1" x14ac:dyDescent="0.25">
      <c r="A27" s="24" t="s">
        <v>58</v>
      </c>
      <c r="B27" s="26" t="s">
        <v>497</v>
      </c>
      <c r="C27" s="39" t="s">
        <v>772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591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45"/>
      <c r="AB6" s="145"/>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45"/>
      <c r="AB7" s="145"/>
    </row>
    <row r="8" spans="1:28" x14ac:dyDescent="0.25">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146"/>
      <c r="AB8" s="146"/>
    </row>
    <row r="9" spans="1:28" ht="15.75" x14ac:dyDescent="0.25">
      <c r="A9" s="280" t="s">
        <v>8</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47"/>
      <c r="AB9" s="147"/>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45"/>
      <c r="AB10" s="145"/>
    </row>
    <row r="11" spans="1:28" x14ac:dyDescent="0.25">
      <c r="A11" s="317" t="str">
        <f>'1. паспорт местоположение'!A12:C12</f>
        <v>F_TP3600.PS.0032</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146"/>
      <c r="AB11" s="146"/>
    </row>
    <row r="12" spans="1:28" ht="15.75"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47"/>
      <c r="AB12" s="147"/>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x14ac:dyDescent="0.25">
      <c r="A14" s="317" t="str">
        <f>'1. паспорт местоположение'!A15:C15</f>
        <v>Реконструкция ПС 110/10кВ Байкалово (КРУН-10, оборудование ОРУ-110, РЗА, ограждение)</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146"/>
      <c r="AB14" s="146"/>
    </row>
    <row r="15" spans="1:28" ht="15.75"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47"/>
      <c r="AB15" s="147"/>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53"/>
      <c r="AB16" s="153"/>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53"/>
      <c r="AB17" s="153"/>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53"/>
      <c r="AB18" s="153"/>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53"/>
      <c r="AB19" s="153"/>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54"/>
      <c r="AB20" s="154"/>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54"/>
      <c r="AB21" s="154"/>
    </row>
    <row r="22" spans="1:28" x14ac:dyDescent="0.25">
      <c r="A22" s="320" t="s">
        <v>514</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55"/>
      <c r="AB22" s="155"/>
    </row>
    <row r="23" spans="1:28" ht="32.25" customHeight="1" x14ac:dyDescent="0.25">
      <c r="A23" s="322" t="s">
        <v>389</v>
      </c>
      <c r="B23" s="323"/>
      <c r="C23" s="323"/>
      <c r="D23" s="323"/>
      <c r="E23" s="323"/>
      <c r="F23" s="323"/>
      <c r="G23" s="323"/>
      <c r="H23" s="323"/>
      <c r="I23" s="323"/>
      <c r="J23" s="323"/>
      <c r="K23" s="323"/>
      <c r="L23" s="324"/>
      <c r="M23" s="321" t="s">
        <v>390</v>
      </c>
      <c r="N23" s="321"/>
      <c r="O23" s="321"/>
      <c r="P23" s="321"/>
      <c r="Q23" s="321"/>
      <c r="R23" s="321"/>
      <c r="S23" s="321"/>
      <c r="T23" s="321"/>
      <c r="U23" s="321"/>
      <c r="V23" s="321"/>
      <c r="W23" s="321"/>
      <c r="X23" s="321"/>
      <c r="Y23" s="321"/>
      <c r="Z23" s="321"/>
    </row>
    <row r="24" spans="1:28" ht="151.5" customHeight="1" x14ac:dyDescent="0.25">
      <c r="A24" s="80" t="s">
        <v>238</v>
      </c>
      <c r="B24" s="81" t="s">
        <v>267</v>
      </c>
      <c r="C24" s="80" t="s">
        <v>383</v>
      </c>
      <c r="D24" s="80" t="s">
        <v>239</v>
      </c>
      <c r="E24" s="80" t="s">
        <v>384</v>
      </c>
      <c r="F24" s="80" t="s">
        <v>386</v>
      </c>
      <c r="G24" s="80" t="s">
        <v>385</v>
      </c>
      <c r="H24" s="80" t="s">
        <v>240</v>
      </c>
      <c r="I24" s="80" t="s">
        <v>387</v>
      </c>
      <c r="J24" s="80" t="s">
        <v>272</v>
      </c>
      <c r="K24" s="81" t="s">
        <v>266</v>
      </c>
      <c r="L24" s="81" t="s">
        <v>241</v>
      </c>
      <c r="M24" s="82" t="s">
        <v>286</v>
      </c>
      <c r="N24" s="81" t="s">
        <v>523</v>
      </c>
      <c r="O24" s="80" t="s">
        <v>283</v>
      </c>
      <c r="P24" s="80" t="s">
        <v>284</v>
      </c>
      <c r="Q24" s="80" t="s">
        <v>282</v>
      </c>
      <c r="R24" s="80" t="s">
        <v>240</v>
      </c>
      <c r="S24" s="80" t="s">
        <v>281</v>
      </c>
      <c r="T24" s="80" t="s">
        <v>280</v>
      </c>
      <c r="U24" s="80" t="s">
        <v>382</v>
      </c>
      <c r="V24" s="80" t="s">
        <v>282</v>
      </c>
      <c r="W24" s="95" t="s">
        <v>265</v>
      </c>
      <c r="X24" s="95" t="s">
        <v>297</v>
      </c>
      <c r="Y24" s="95" t="s">
        <v>298</v>
      </c>
      <c r="Z24" s="97" t="s">
        <v>295</v>
      </c>
    </row>
    <row r="25" spans="1:28" ht="16.5" customHeight="1" x14ac:dyDescent="0.25">
      <c r="A25" s="80">
        <v>1</v>
      </c>
      <c r="B25" s="81">
        <v>2</v>
      </c>
      <c r="C25" s="80">
        <v>3</v>
      </c>
      <c r="D25" s="81">
        <v>4</v>
      </c>
      <c r="E25" s="80">
        <v>5</v>
      </c>
      <c r="F25" s="81">
        <v>6</v>
      </c>
      <c r="G25" s="80">
        <v>7</v>
      </c>
      <c r="H25" s="81">
        <v>8</v>
      </c>
      <c r="I25" s="80">
        <v>9</v>
      </c>
      <c r="J25" s="81">
        <v>10</v>
      </c>
      <c r="K25" s="156">
        <v>11</v>
      </c>
      <c r="L25" s="81">
        <v>12</v>
      </c>
      <c r="M25" s="156">
        <v>13</v>
      </c>
      <c r="N25" s="81">
        <v>14</v>
      </c>
      <c r="O25" s="156">
        <v>15</v>
      </c>
      <c r="P25" s="81">
        <v>16</v>
      </c>
      <c r="Q25" s="156">
        <v>17</v>
      </c>
      <c r="R25" s="81">
        <v>18</v>
      </c>
      <c r="S25" s="156">
        <v>19</v>
      </c>
      <c r="T25" s="81">
        <v>20</v>
      </c>
      <c r="U25" s="156">
        <v>21</v>
      </c>
      <c r="V25" s="81">
        <v>22</v>
      </c>
      <c r="W25" s="156">
        <v>23</v>
      </c>
      <c r="X25" s="81">
        <v>24</v>
      </c>
      <c r="Y25" s="156">
        <v>25</v>
      </c>
      <c r="Z25" s="81">
        <v>26</v>
      </c>
    </row>
    <row r="26" spans="1:28" ht="45.75" customHeight="1" x14ac:dyDescent="0.25">
      <c r="A26" s="73" t="s">
        <v>367</v>
      </c>
      <c r="B26" s="79"/>
      <c r="C26" s="75" t="s">
        <v>369</v>
      </c>
      <c r="D26" s="75" t="s">
        <v>370</v>
      </c>
      <c r="E26" s="75" t="s">
        <v>371</v>
      </c>
      <c r="F26" s="75" t="s">
        <v>277</v>
      </c>
      <c r="G26" s="75" t="s">
        <v>372</v>
      </c>
      <c r="H26" s="75" t="s">
        <v>240</v>
      </c>
      <c r="I26" s="75" t="s">
        <v>373</v>
      </c>
      <c r="J26" s="75" t="s">
        <v>374</v>
      </c>
      <c r="K26" s="72"/>
      <c r="L26" s="76" t="s">
        <v>263</v>
      </c>
      <c r="M26" s="78" t="s">
        <v>279</v>
      </c>
      <c r="N26" s="72"/>
      <c r="O26" s="72"/>
      <c r="P26" s="72"/>
      <c r="Q26" s="72"/>
      <c r="R26" s="72"/>
      <c r="S26" s="72"/>
      <c r="T26" s="72"/>
      <c r="U26" s="72"/>
      <c r="V26" s="72"/>
      <c r="W26" s="72"/>
      <c r="X26" s="72"/>
      <c r="Y26" s="72"/>
      <c r="Z26" s="74" t="s">
        <v>296</v>
      </c>
    </row>
    <row r="27" spans="1:28" x14ac:dyDescent="0.25">
      <c r="A27" s="72" t="s">
        <v>242</v>
      </c>
      <c r="B27" s="72" t="s">
        <v>268</v>
      </c>
      <c r="C27" s="72" t="s">
        <v>247</v>
      </c>
      <c r="D27" s="72" t="s">
        <v>248</v>
      </c>
      <c r="E27" s="72" t="s">
        <v>287</v>
      </c>
      <c r="F27" s="75" t="s">
        <v>243</v>
      </c>
      <c r="G27" s="75" t="s">
        <v>291</v>
      </c>
      <c r="H27" s="72" t="s">
        <v>240</v>
      </c>
      <c r="I27" s="75" t="s">
        <v>273</v>
      </c>
      <c r="J27" s="75" t="s">
        <v>255</v>
      </c>
      <c r="K27" s="76" t="s">
        <v>259</v>
      </c>
      <c r="L27" s="72"/>
      <c r="M27" s="76" t="s">
        <v>285</v>
      </c>
      <c r="N27" s="72"/>
      <c r="O27" s="72"/>
      <c r="P27" s="72"/>
      <c r="Q27" s="72"/>
      <c r="R27" s="72"/>
      <c r="S27" s="72"/>
      <c r="T27" s="72"/>
      <c r="U27" s="72"/>
      <c r="V27" s="72"/>
      <c r="W27" s="72"/>
      <c r="X27" s="72"/>
      <c r="Y27" s="72"/>
      <c r="Z27" s="72"/>
    </row>
    <row r="28" spans="1:28" x14ac:dyDescent="0.25">
      <c r="A28" s="72" t="s">
        <v>242</v>
      </c>
      <c r="B28" s="72" t="s">
        <v>269</v>
      </c>
      <c r="C28" s="72" t="s">
        <v>249</v>
      </c>
      <c r="D28" s="72" t="s">
        <v>250</v>
      </c>
      <c r="E28" s="72" t="s">
        <v>288</v>
      </c>
      <c r="F28" s="75" t="s">
        <v>244</v>
      </c>
      <c r="G28" s="75" t="s">
        <v>292</v>
      </c>
      <c r="H28" s="72" t="s">
        <v>240</v>
      </c>
      <c r="I28" s="75" t="s">
        <v>274</v>
      </c>
      <c r="J28" s="75" t="s">
        <v>256</v>
      </c>
      <c r="K28" s="76" t="s">
        <v>260</v>
      </c>
      <c r="L28" s="77"/>
      <c r="M28" s="76" t="s">
        <v>0</v>
      </c>
      <c r="N28" s="76"/>
      <c r="O28" s="76"/>
      <c r="P28" s="76"/>
      <c r="Q28" s="76"/>
      <c r="R28" s="76"/>
      <c r="S28" s="76"/>
      <c r="T28" s="76"/>
      <c r="U28" s="76"/>
      <c r="V28" s="76"/>
      <c r="W28" s="76"/>
      <c r="X28" s="76"/>
      <c r="Y28" s="76"/>
      <c r="Z28" s="76"/>
    </row>
    <row r="29" spans="1:28" x14ac:dyDescent="0.25">
      <c r="A29" s="72" t="s">
        <v>242</v>
      </c>
      <c r="B29" s="72" t="s">
        <v>270</v>
      </c>
      <c r="C29" s="72" t="s">
        <v>251</v>
      </c>
      <c r="D29" s="72" t="s">
        <v>252</v>
      </c>
      <c r="E29" s="72" t="s">
        <v>289</v>
      </c>
      <c r="F29" s="75" t="s">
        <v>245</v>
      </c>
      <c r="G29" s="75" t="s">
        <v>293</v>
      </c>
      <c r="H29" s="72" t="s">
        <v>240</v>
      </c>
      <c r="I29" s="75" t="s">
        <v>275</v>
      </c>
      <c r="J29" s="75" t="s">
        <v>257</v>
      </c>
      <c r="K29" s="76" t="s">
        <v>261</v>
      </c>
      <c r="L29" s="77"/>
      <c r="M29" s="72"/>
      <c r="N29" s="72"/>
      <c r="O29" s="72"/>
      <c r="P29" s="72"/>
      <c r="Q29" s="72"/>
      <c r="R29" s="72"/>
      <c r="S29" s="72"/>
      <c r="T29" s="72"/>
      <c r="U29" s="72"/>
      <c r="V29" s="72"/>
      <c r="W29" s="72"/>
      <c r="X29" s="72"/>
      <c r="Y29" s="72"/>
      <c r="Z29" s="72"/>
    </row>
    <row r="30" spans="1:28" x14ac:dyDescent="0.25">
      <c r="A30" s="72" t="s">
        <v>242</v>
      </c>
      <c r="B30" s="72" t="s">
        <v>271</v>
      </c>
      <c r="C30" s="72" t="s">
        <v>253</v>
      </c>
      <c r="D30" s="72" t="s">
        <v>254</v>
      </c>
      <c r="E30" s="72" t="s">
        <v>290</v>
      </c>
      <c r="F30" s="75" t="s">
        <v>246</v>
      </c>
      <c r="G30" s="75" t="s">
        <v>294</v>
      </c>
      <c r="H30" s="72" t="s">
        <v>240</v>
      </c>
      <c r="I30" s="75" t="s">
        <v>276</v>
      </c>
      <c r="J30" s="75" t="s">
        <v>258</v>
      </c>
      <c r="K30" s="76" t="s">
        <v>262</v>
      </c>
      <c r="L30" s="77"/>
      <c r="M30" s="72"/>
      <c r="N30" s="72"/>
      <c r="O30" s="72"/>
      <c r="P30" s="72"/>
      <c r="Q30" s="72"/>
      <c r="R30" s="72"/>
      <c r="S30" s="72"/>
      <c r="T30" s="72"/>
      <c r="U30" s="72"/>
      <c r="V30" s="72"/>
      <c r="W30" s="72"/>
      <c r="X30" s="72"/>
      <c r="Y30" s="72"/>
      <c r="Z30" s="72"/>
    </row>
    <row r="31" spans="1:28" x14ac:dyDescent="0.25">
      <c r="A31" s="72" t="s">
        <v>0</v>
      </c>
      <c r="B31" s="72" t="s">
        <v>0</v>
      </c>
      <c r="C31" s="72" t="s">
        <v>0</v>
      </c>
      <c r="D31" s="72" t="s">
        <v>0</v>
      </c>
      <c r="E31" s="72" t="s">
        <v>0</v>
      </c>
      <c r="F31" s="72" t="s">
        <v>0</v>
      </c>
      <c r="G31" s="72" t="s">
        <v>0</v>
      </c>
      <c r="H31" s="72" t="s">
        <v>0</v>
      </c>
      <c r="I31" s="72" t="s">
        <v>0</v>
      </c>
      <c r="J31" s="72" t="s">
        <v>0</v>
      </c>
      <c r="K31" s="72" t="s">
        <v>0</v>
      </c>
      <c r="L31" s="77"/>
      <c r="M31" s="72"/>
      <c r="N31" s="72"/>
      <c r="O31" s="72"/>
      <c r="P31" s="72"/>
      <c r="Q31" s="72"/>
      <c r="R31" s="72"/>
      <c r="S31" s="72"/>
      <c r="T31" s="72"/>
      <c r="U31" s="72"/>
      <c r="V31" s="72"/>
      <c r="W31" s="72"/>
      <c r="X31" s="72"/>
      <c r="Y31" s="72"/>
      <c r="Z31" s="72"/>
    </row>
    <row r="32" spans="1:28" ht="30" x14ac:dyDescent="0.25">
      <c r="A32" s="79" t="s">
        <v>368</v>
      </c>
      <c r="B32" s="79"/>
      <c r="C32" s="75" t="s">
        <v>375</v>
      </c>
      <c r="D32" s="75" t="s">
        <v>376</v>
      </c>
      <c r="E32" s="75" t="s">
        <v>377</v>
      </c>
      <c r="F32" s="75" t="s">
        <v>378</v>
      </c>
      <c r="G32" s="75" t="s">
        <v>379</v>
      </c>
      <c r="H32" s="75" t="s">
        <v>240</v>
      </c>
      <c r="I32" s="75" t="s">
        <v>380</v>
      </c>
      <c r="J32" s="75" t="s">
        <v>381</v>
      </c>
      <c r="K32" s="72"/>
      <c r="L32" s="72"/>
      <c r="M32" s="72"/>
      <c r="N32" s="72"/>
      <c r="O32" s="72"/>
      <c r="P32" s="72"/>
      <c r="Q32" s="72"/>
      <c r="R32" s="72"/>
      <c r="S32" s="72"/>
      <c r="T32" s="72"/>
      <c r="U32" s="72"/>
      <c r="V32" s="72"/>
      <c r="W32" s="72"/>
      <c r="X32" s="72"/>
      <c r="Y32" s="72"/>
      <c r="Z32" s="72"/>
    </row>
    <row r="33" spans="1:26" x14ac:dyDescent="0.25">
      <c r="A33" s="72" t="s">
        <v>0</v>
      </c>
      <c r="B33" s="72" t="s">
        <v>0</v>
      </c>
      <c r="C33" s="72" t="s">
        <v>0</v>
      </c>
      <c r="D33" s="72" t="s">
        <v>0</v>
      </c>
      <c r="E33" s="72" t="s">
        <v>0</v>
      </c>
      <c r="F33" s="72" t="s">
        <v>0</v>
      </c>
      <c r="G33" s="72" t="s">
        <v>0</v>
      </c>
      <c r="H33" s="72" t="s">
        <v>0</v>
      </c>
      <c r="I33" s="72" t="s">
        <v>0</v>
      </c>
      <c r="J33" s="72" t="s">
        <v>0</v>
      </c>
      <c r="K33" s="72" t="s">
        <v>0</v>
      </c>
      <c r="L33" s="72"/>
      <c r="M33" s="72"/>
      <c r="N33" s="72"/>
      <c r="O33" s="72"/>
      <c r="P33" s="72"/>
      <c r="Q33" s="72"/>
      <c r="R33" s="72"/>
      <c r="S33" s="72"/>
      <c r="T33" s="72"/>
      <c r="U33" s="72"/>
      <c r="V33" s="72"/>
      <c r="W33" s="72"/>
      <c r="X33" s="72"/>
      <c r="Y33" s="72"/>
      <c r="Z33" s="72"/>
    </row>
    <row r="37" spans="1:26" x14ac:dyDescent="0.25">
      <c r="A37"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1" sqref="A11:O11"/>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152"/>
      <c r="Q5" s="152"/>
      <c r="R5" s="152"/>
      <c r="S5" s="152"/>
      <c r="T5" s="152"/>
      <c r="U5" s="152"/>
      <c r="V5" s="152"/>
      <c r="W5" s="152"/>
      <c r="X5" s="152"/>
      <c r="Y5" s="152"/>
      <c r="Z5" s="152"/>
      <c r="AA5" s="152"/>
      <c r="AB5" s="152"/>
    </row>
    <row r="6" spans="1:28" s="12" customFormat="1" ht="18.75" x14ac:dyDescent="0.3">
      <c r="A6" s="17"/>
      <c r="B6" s="17"/>
      <c r="L6" s="15"/>
    </row>
    <row r="7" spans="1:28" s="12" customFormat="1" ht="18.75" x14ac:dyDescent="0.2">
      <c r="A7" s="283" t="s">
        <v>9</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80" t="s">
        <v>8</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4" t="str">
        <f>'1. паспорт местоположение'!A12:C12</f>
        <v>F_TP3600.PS.0032</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80" t="s">
        <v>7</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75.75" customHeight="1" x14ac:dyDescent="0.2">
      <c r="A15" s="329" t="str">
        <f>'1. паспорт местоположение'!A15:C15</f>
        <v>Реконструкция ПС 110/10кВ Байкалово (КРУН-10, оборудование ОРУ-110, РЗА, ограждение)</v>
      </c>
      <c r="B15" s="329"/>
      <c r="C15" s="329"/>
      <c r="D15" s="329"/>
      <c r="E15" s="329"/>
      <c r="F15" s="329"/>
      <c r="G15" s="329"/>
      <c r="H15" s="329"/>
      <c r="I15" s="329"/>
      <c r="J15" s="329"/>
      <c r="K15" s="329"/>
      <c r="L15" s="329"/>
      <c r="M15" s="329"/>
      <c r="N15" s="329"/>
      <c r="O15" s="329"/>
      <c r="P15" s="8"/>
      <c r="Q15" s="8"/>
      <c r="R15" s="8"/>
      <c r="S15" s="8"/>
      <c r="T15" s="8"/>
      <c r="U15" s="8"/>
      <c r="V15" s="8"/>
      <c r="W15" s="8"/>
      <c r="X15" s="8"/>
      <c r="Y15" s="8"/>
      <c r="Z15" s="8"/>
    </row>
    <row r="16" spans="1:28" s="3" customFormat="1" ht="15" customHeight="1" x14ac:dyDescent="0.2">
      <c r="A16" s="280" t="s">
        <v>6</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25" t="s">
        <v>492</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89" t="s">
        <v>5</v>
      </c>
      <c r="B19" s="289" t="s">
        <v>88</v>
      </c>
      <c r="C19" s="289" t="s">
        <v>87</v>
      </c>
      <c r="D19" s="289" t="s">
        <v>76</v>
      </c>
      <c r="E19" s="326" t="s">
        <v>86</v>
      </c>
      <c r="F19" s="327"/>
      <c r="G19" s="327"/>
      <c r="H19" s="327"/>
      <c r="I19" s="328"/>
      <c r="J19" s="289" t="s">
        <v>85</v>
      </c>
      <c r="K19" s="289"/>
      <c r="L19" s="289"/>
      <c r="M19" s="289"/>
      <c r="N19" s="289"/>
      <c r="O19" s="289"/>
      <c r="P19" s="4"/>
      <c r="Q19" s="4"/>
      <c r="R19" s="4"/>
      <c r="S19" s="4"/>
      <c r="T19" s="4"/>
      <c r="U19" s="4"/>
      <c r="V19" s="4"/>
      <c r="W19" s="4"/>
    </row>
    <row r="20" spans="1:26" s="3" customFormat="1" ht="51" customHeight="1" x14ac:dyDescent="0.2">
      <c r="A20" s="289"/>
      <c r="B20" s="289"/>
      <c r="C20" s="289"/>
      <c r="D20" s="289"/>
      <c r="E20" s="41" t="s">
        <v>84</v>
      </c>
      <c r="F20" s="41" t="s">
        <v>83</v>
      </c>
      <c r="G20" s="41" t="s">
        <v>82</v>
      </c>
      <c r="H20" s="41" t="s">
        <v>81</v>
      </c>
      <c r="I20" s="41" t="s">
        <v>80</v>
      </c>
      <c r="J20" s="41" t="s">
        <v>79</v>
      </c>
      <c r="K20" s="41" t="s">
        <v>4</v>
      </c>
      <c r="L20" s="49" t="s">
        <v>3</v>
      </c>
      <c r="M20" s="48" t="s">
        <v>236</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530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5" sqref="A15:AR15"/>
    </sheetView>
  </sheetViews>
  <sheetFormatPr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735</v>
      </c>
    </row>
    <row r="4" spans="1:44" s="12" customFormat="1" ht="18.75" x14ac:dyDescent="0.3">
      <c r="A4" s="17"/>
      <c r="I4" s="16"/>
      <c r="J4" s="16"/>
      <c r="K4" s="15"/>
    </row>
    <row r="5" spans="1:44" s="12" customFormat="1" ht="18.75" customHeight="1"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row>
    <row r="10" spans="1:44" s="12" customFormat="1" ht="18.75" customHeight="1" x14ac:dyDescent="0.2">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4" t="str">
        <f>'1. паспорт местоположение'!A12:C12</f>
        <v>F_TP3600.PS.0032</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row>
    <row r="13" spans="1:44" s="12" customFormat="1" ht="18.75" customHeight="1" x14ac:dyDescent="0.2">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284" t="str">
        <f>'1. паспорт местоположение'!A15:C15</f>
        <v>Реконструкция ПС 110/10кВ Байкалово (КРУН-10, оборудование ОРУ-110, РЗА, ограждение)</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row>
    <row r="16" spans="1:44" s="3" customFormat="1" ht="15" customHeight="1" x14ac:dyDescent="0.2">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2" t="s">
        <v>493</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129"/>
      <c r="AP19" s="129"/>
      <c r="AQ19" s="129"/>
      <c r="AR19" s="38"/>
    </row>
    <row r="20" spans="1:45" ht="18.75" x14ac:dyDescent="0.3">
      <c r="AO20" s="129"/>
      <c r="AP20" s="129"/>
      <c r="AQ20" s="129"/>
      <c r="AR20" s="15"/>
    </row>
    <row r="21" spans="1:45" ht="20.25" customHeight="1" x14ac:dyDescent="0.3">
      <c r="AO21" s="129"/>
      <c r="AP21" s="129"/>
      <c r="AQ21" s="129"/>
      <c r="AR21" s="15"/>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36" t="s">
        <v>364</v>
      </c>
      <c r="B24" s="336"/>
      <c r="C24" s="336"/>
      <c r="D24" s="336"/>
      <c r="E24" s="336"/>
      <c r="F24" s="336"/>
      <c r="G24" s="336"/>
      <c r="H24" s="336"/>
      <c r="I24" s="336"/>
      <c r="J24" s="336"/>
      <c r="K24" s="336"/>
      <c r="L24" s="336"/>
      <c r="M24" s="336"/>
      <c r="N24" s="336"/>
      <c r="O24" s="336"/>
      <c r="P24" s="336"/>
      <c r="Q24" s="336"/>
      <c r="R24" s="336"/>
      <c r="S24" s="336"/>
      <c r="T24" s="336"/>
      <c r="U24" s="336"/>
      <c r="V24" s="336"/>
      <c r="W24" s="336"/>
      <c r="X24" s="336"/>
      <c r="Y24" s="336"/>
      <c r="Z24" s="336"/>
      <c r="AA24" s="336"/>
      <c r="AB24" s="336"/>
      <c r="AC24" s="336"/>
      <c r="AD24" s="336"/>
      <c r="AE24" s="336"/>
      <c r="AF24" s="336"/>
      <c r="AG24" s="336"/>
      <c r="AH24" s="336"/>
      <c r="AI24" s="336"/>
      <c r="AJ24" s="336"/>
      <c r="AK24" s="336" t="s">
        <v>1</v>
      </c>
      <c r="AL24" s="336"/>
      <c r="AM24" s="99"/>
      <c r="AN24" s="99"/>
      <c r="AO24" s="127"/>
      <c r="AP24" s="127"/>
      <c r="AQ24" s="127"/>
      <c r="AR24" s="127"/>
      <c r="AS24" s="105"/>
    </row>
    <row r="25" spans="1:45" ht="12.75" customHeight="1" x14ac:dyDescent="0.25">
      <c r="A25" s="337" t="s">
        <v>363</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9"/>
      <c r="AL25" s="339"/>
      <c r="AM25" s="100"/>
      <c r="AN25" s="340" t="s">
        <v>362</v>
      </c>
      <c r="AO25" s="340"/>
      <c r="AP25" s="340"/>
      <c r="AQ25" s="335"/>
      <c r="AR25" s="335"/>
      <c r="AS25" s="105"/>
    </row>
    <row r="26" spans="1:45" ht="17.25" customHeight="1" x14ac:dyDescent="0.25">
      <c r="A26" s="347" t="s">
        <v>361</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100"/>
      <c r="AN26" s="330" t="s">
        <v>360</v>
      </c>
      <c r="AO26" s="331"/>
      <c r="AP26" s="332"/>
      <c r="AQ26" s="333"/>
      <c r="AR26" s="334"/>
      <c r="AS26" s="105"/>
    </row>
    <row r="27" spans="1:45" ht="17.25" customHeight="1" x14ac:dyDescent="0.25">
      <c r="A27" s="347" t="s">
        <v>359</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100"/>
      <c r="AN27" s="330" t="s">
        <v>358</v>
      </c>
      <c r="AO27" s="331"/>
      <c r="AP27" s="332"/>
      <c r="AQ27" s="333"/>
      <c r="AR27" s="334"/>
      <c r="AS27" s="105"/>
    </row>
    <row r="28" spans="1:45" ht="27.75" customHeight="1" thickBot="1" x14ac:dyDescent="0.3">
      <c r="A28" s="350" t="s">
        <v>357</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53"/>
      <c r="AL28" s="353"/>
      <c r="AM28" s="100"/>
      <c r="AN28" s="354" t="s">
        <v>356</v>
      </c>
      <c r="AO28" s="355"/>
      <c r="AP28" s="356"/>
      <c r="AQ28" s="333"/>
      <c r="AR28" s="334"/>
      <c r="AS28" s="105"/>
    </row>
    <row r="29" spans="1:45" ht="17.25" customHeight="1" x14ac:dyDescent="0.25">
      <c r="A29" s="341" t="s">
        <v>355</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39"/>
      <c r="AL29" s="339"/>
      <c r="AM29" s="100"/>
      <c r="AN29" s="344"/>
      <c r="AO29" s="345"/>
      <c r="AP29" s="345"/>
      <c r="AQ29" s="333"/>
      <c r="AR29" s="346"/>
      <c r="AS29" s="105"/>
    </row>
    <row r="30" spans="1:45" ht="17.25" customHeight="1" x14ac:dyDescent="0.25">
      <c r="A30" s="347" t="s">
        <v>354</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100"/>
      <c r="AS30" s="105"/>
    </row>
    <row r="31" spans="1:45" ht="17.25" customHeight="1" x14ac:dyDescent="0.25">
      <c r="A31" s="347" t="s">
        <v>353</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100"/>
      <c r="AN31" s="100"/>
      <c r="AO31" s="126"/>
      <c r="AP31" s="126"/>
      <c r="AQ31" s="126"/>
      <c r="AR31" s="126"/>
      <c r="AS31" s="105"/>
    </row>
    <row r="32" spans="1:45" ht="17.25" customHeight="1" x14ac:dyDescent="0.25">
      <c r="A32" s="347" t="s">
        <v>328</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100"/>
      <c r="AN32" s="100"/>
      <c r="AO32" s="100"/>
      <c r="AP32" s="100"/>
      <c r="AQ32" s="100"/>
      <c r="AR32" s="100"/>
      <c r="AS32" s="105"/>
    </row>
    <row r="33" spans="1:45" ht="17.25" customHeight="1" x14ac:dyDescent="0.25">
      <c r="A33" s="347" t="s">
        <v>352</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57"/>
      <c r="AL33" s="357"/>
      <c r="AM33" s="100"/>
      <c r="AN33" s="100"/>
      <c r="AO33" s="100"/>
      <c r="AP33" s="100"/>
      <c r="AQ33" s="100"/>
      <c r="AR33" s="100"/>
      <c r="AS33" s="105"/>
    </row>
    <row r="34" spans="1:45" ht="17.25" customHeight="1" x14ac:dyDescent="0.25">
      <c r="A34" s="347" t="s">
        <v>351</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100"/>
      <c r="AN34" s="100"/>
      <c r="AO34" s="100"/>
      <c r="AP34" s="100"/>
      <c r="AQ34" s="100"/>
      <c r="AR34" s="100"/>
      <c r="AS34" s="105"/>
    </row>
    <row r="35" spans="1:45"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100"/>
      <c r="AN35" s="100"/>
      <c r="AO35" s="100"/>
      <c r="AP35" s="100"/>
      <c r="AQ35" s="100"/>
      <c r="AR35" s="100"/>
      <c r="AS35" s="105"/>
    </row>
    <row r="36" spans="1:45" ht="17.25" customHeight="1" thickBot="1" x14ac:dyDescent="0.3">
      <c r="A36" s="358" t="s">
        <v>316</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53"/>
      <c r="AL36" s="353"/>
      <c r="AM36" s="100"/>
      <c r="AN36" s="100"/>
      <c r="AO36" s="100"/>
      <c r="AP36" s="100"/>
      <c r="AQ36" s="100"/>
      <c r="AR36" s="100"/>
      <c r="AS36" s="105"/>
    </row>
    <row r="37" spans="1:45"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9"/>
      <c r="AL37" s="339"/>
      <c r="AM37" s="100"/>
      <c r="AN37" s="100"/>
      <c r="AO37" s="100"/>
      <c r="AP37" s="100"/>
      <c r="AQ37" s="100"/>
      <c r="AR37" s="100"/>
      <c r="AS37" s="105"/>
    </row>
    <row r="38" spans="1:45" ht="17.25" customHeight="1" x14ac:dyDescent="0.25">
      <c r="A38" s="347" t="s">
        <v>350</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100"/>
      <c r="AN38" s="100"/>
      <c r="AO38" s="100"/>
      <c r="AP38" s="100"/>
      <c r="AQ38" s="100"/>
      <c r="AR38" s="100"/>
      <c r="AS38" s="105"/>
    </row>
    <row r="39" spans="1:45" ht="17.25" customHeight="1" thickBot="1" x14ac:dyDescent="0.3">
      <c r="A39" s="358" t="s">
        <v>349</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53"/>
      <c r="AL39" s="353"/>
      <c r="AM39" s="100"/>
      <c r="AN39" s="100"/>
      <c r="AO39" s="100"/>
      <c r="AP39" s="100"/>
      <c r="AQ39" s="100"/>
      <c r="AR39" s="100"/>
      <c r="AS39" s="105"/>
    </row>
    <row r="40" spans="1:45" ht="17.25" customHeight="1" x14ac:dyDescent="0.25">
      <c r="A40" s="337" t="s">
        <v>348</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9"/>
      <c r="AL40" s="339"/>
      <c r="AM40" s="100"/>
      <c r="AN40" s="100"/>
      <c r="AO40" s="100"/>
      <c r="AP40" s="100"/>
      <c r="AQ40" s="100"/>
      <c r="AR40" s="100"/>
      <c r="AS40" s="105"/>
    </row>
    <row r="41" spans="1:45" ht="17.25" customHeight="1" x14ac:dyDescent="0.25">
      <c r="A41" s="347" t="s">
        <v>347</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100"/>
      <c r="AN41" s="100"/>
      <c r="AO41" s="100"/>
      <c r="AP41" s="100"/>
      <c r="AQ41" s="100"/>
      <c r="AR41" s="100"/>
      <c r="AS41" s="105"/>
    </row>
    <row r="42" spans="1:45" ht="17.25" customHeight="1" x14ac:dyDescent="0.25">
      <c r="A42" s="347" t="s">
        <v>346</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100"/>
      <c r="AN42" s="100"/>
      <c r="AO42" s="100"/>
      <c r="AP42" s="100"/>
      <c r="AQ42" s="100"/>
      <c r="AR42" s="100"/>
      <c r="AS42" s="105"/>
    </row>
    <row r="43" spans="1:45" ht="17.25" customHeight="1" x14ac:dyDescent="0.25">
      <c r="A43" s="347" t="s">
        <v>345</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100"/>
      <c r="AN43" s="100"/>
      <c r="AO43" s="100"/>
      <c r="AP43" s="100"/>
      <c r="AQ43" s="100"/>
      <c r="AR43" s="100"/>
      <c r="AS43" s="105"/>
    </row>
    <row r="44" spans="1:45" ht="17.25" customHeight="1" x14ac:dyDescent="0.25">
      <c r="A44" s="347" t="s">
        <v>344</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100"/>
      <c r="AN44" s="100"/>
      <c r="AO44" s="100"/>
      <c r="AP44" s="100"/>
      <c r="AQ44" s="100"/>
      <c r="AR44" s="100"/>
      <c r="AS44" s="105"/>
    </row>
    <row r="45" spans="1:45" ht="17.25" customHeight="1" x14ac:dyDescent="0.25">
      <c r="A45" s="347" t="s">
        <v>343</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100"/>
      <c r="AN45" s="100"/>
      <c r="AO45" s="100"/>
      <c r="AP45" s="100"/>
      <c r="AQ45" s="100"/>
      <c r="AR45" s="100"/>
      <c r="AS45" s="105"/>
    </row>
    <row r="46" spans="1:45" ht="17.25" customHeight="1" thickBot="1" x14ac:dyDescent="0.3">
      <c r="A46" s="360" t="s">
        <v>342</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100"/>
      <c r="AN46" s="100"/>
      <c r="AO46" s="100"/>
      <c r="AP46" s="100"/>
      <c r="AQ46" s="100"/>
      <c r="AR46" s="100"/>
      <c r="AS46" s="105"/>
    </row>
    <row r="47" spans="1:45" ht="24" customHeight="1" x14ac:dyDescent="0.25">
      <c r="A47" s="363" t="s">
        <v>341</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39" t="s">
        <v>4</v>
      </c>
      <c r="AL47" s="339"/>
      <c r="AM47" s="366" t="s">
        <v>322</v>
      </c>
      <c r="AN47" s="366"/>
      <c r="AO47" s="113" t="s">
        <v>321</v>
      </c>
      <c r="AP47" s="113" t="s">
        <v>320</v>
      </c>
      <c r="AQ47" s="105"/>
    </row>
    <row r="48" spans="1:45" ht="12" customHeight="1" x14ac:dyDescent="0.25">
      <c r="A48" s="347" t="s">
        <v>340</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117"/>
      <c r="AP48" s="117"/>
      <c r="AQ48" s="105"/>
    </row>
    <row r="49" spans="1:43" ht="12" customHeight="1" x14ac:dyDescent="0.25">
      <c r="A49" s="347" t="s">
        <v>339</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117"/>
      <c r="AP49" s="117"/>
      <c r="AQ49" s="105"/>
    </row>
    <row r="50" spans="1:43" ht="12" customHeight="1" thickBot="1" x14ac:dyDescent="0.3">
      <c r="A50" s="358" t="s">
        <v>338</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53"/>
      <c r="AL50" s="353"/>
      <c r="AM50" s="353"/>
      <c r="AN50" s="353"/>
      <c r="AO50" s="120"/>
      <c r="AP50" s="120"/>
      <c r="AQ50" s="105"/>
    </row>
    <row r="51" spans="1:43" ht="6.75" customHeight="1" thickBot="1" x14ac:dyDescent="0.3">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c r="AC51" s="125"/>
      <c r="AD51" s="125"/>
      <c r="AE51" s="125"/>
      <c r="AF51" s="125"/>
      <c r="AG51" s="125"/>
      <c r="AH51" s="125"/>
      <c r="AI51" s="125"/>
      <c r="AJ51" s="125"/>
      <c r="AK51" s="125"/>
      <c r="AL51" s="125"/>
      <c r="AM51" s="123"/>
      <c r="AN51" s="123"/>
      <c r="AO51" s="124"/>
      <c r="AP51" s="124"/>
      <c r="AQ51" s="122"/>
    </row>
    <row r="52" spans="1:43" ht="24" customHeight="1" x14ac:dyDescent="0.25">
      <c r="A52" s="367" t="s">
        <v>337</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6" t="s">
        <v>4</v>
      </c>
      <c r="AL52" s="366"/>
      <c r="AM52" s="366" t="s">
        <v>322</v>
      </c>
      <c r="AN52" s="366"/>
      <c r="AO52" s="113" t="s">
        <v>321</v>
      </c>
      <c r="AP52" s="113" t="s">
        <v>320</v>
      </c>
      <c r="AQ52" s="105"/>
    </row>
    <row r="53" spans="1:43" ht="11.25" customHeight="1" x14ac:dyDescent="0.25">
      <c r="A53" s="369" t="s">
        <v>336</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57"/>
      <c r="AL53" s="357"/>
      <c r="AM53" s="357"/>
      <c r="AN53" s="357"/>
      <c r="AO53" s="121"/>
      <c r="AP53" s="121"/>
      <c r="AQ53" s="105"/>
    </row>
    <row r="54" spans="1:43" ht="12" customHeight="1" x14ac:dyDescent="0.25">
      <c r="A54" s="347" t="s">
        <v>335</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117"/>
      <c r="AP54" s="117"/>
      <c r="AQ54" s="105"/>
    </row>
    <row r="55" spans="1:43" ht="12" customHeight="1" x14ac:dyDescent="0.25">
      <c r="A55" s="347" t="s">
        <v>334</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117"/>
      <c r="AP55" s="117"/>
      <c r="AQ55" s="105"/>
    </row>
    <row r="56" spans="1:43" ht="12" customHeight="1" thickBot="1" x14ac:dyDescent="0.3">
      <c r="A56" s="358" t="s">
        <v>333</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53"/>
      <c r="AL56" s="353"/>
      <c r="AM56" s="353"/>
      <c r="AN56" s="353"/>
      <c r="AO56" s="120"/>
      <c r="AP56" s="120"/>
      <c r="AQ56" s="105"/>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0"/>
      <c r="AN57" s="100"/>
      <c r="AO57" s="114"/>
      <c r="AP57" s="114"/>
      <c r="AQ57" s="99"/>
    </row>
    <row r="58" spans="1:43" ht="24" customHeight="1" x14ac:dyDescent="0.25">
      <c r="A58" s="367" t="s">
        <v>332</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6" t="s">
        <v>4</v>
      </c>
      <c r="AL58" s="366"/>
      <c r="AM58" s="366" t="s">
        <v>322</v>
      </c>
      <c r="AN58" s="366"/>
      <c r="AO58" s="113" t="s">
        <v>321</v>
      </c>
      <c r="AP58" s="113" t="s">
        <v>320</v>
      </c>
      <c r="AQ58" s="105"/>
    </row>
    <row r="59" spans="1:43" ht="12.75" customHeight="1" x14ac:dyDescent="0.25">
      <c r="A59" s="371" t="s">
        <v>331</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119"/>
      <c r="AP59" s="119"/>
      <c r="AQ59" s="111"/>
    </row>
    <row r="60" spans="1:43" ht="12" customHeight="1" x14ac:dyDescent="0.25">
      <c r="A60" s="347" t="s">
        <v>330</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117"/>
      <c r="AP60" s="117"/>
      <c r="AQ60" s="105"/>
    </row>
    <row r="61" spans="1:43" ht="12" customHeight="1" x14ac:dyDescent="0.25">
      <c r="A61" s="347" t="s">
        <v>329</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117"/>
      <c r="AP61" s="117"/>
      <c r="AQ61" s="105"/>
    </row>
    <row r="62" spans="1:43" ht="12" customHeight="1" x14ac:dyDescent="0.25">
      <c r="A62" s="347" t="s">
        <v>328</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117"/>
      <c r="AP62" s="117"/>
      <c r="AQ62" s="105"/>
    </row>
    <row r="63" spans="1:43"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117"/>
      <c r="AP63" s="117"/>
      <c r="AQ63" s="105"/>
    </row>
    <row r="64" spans="1:43"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117"/>
      <c r="AP64" s="117"/>
      <c r="AQ64" s="105"/>
    </row>
    <row r="65" spans="1:43" ht="12" customHeight="1" x14ac:dyDescent="0.25">
      <c r="A65" s="347" t="s">
        <v>327</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117"/>
      <c r="AP65" s="117"/>
      <c r="AQ65" s="105"/>
    </row>
    <row r="66" spans="1:43" ht="27.75" customHeight="1" x14ac:dyDescent="0.25">
      <c r="A66" s="374" t="s">
        <v>326</v>
      </c>
      <c r="B66" s="375"/>
      <c r="C66" s="375"/>
      <c r="D66" s="375"/>
      <c r="E66" s="375"/>
      <c r="F66" s="375"/>
      <c r="G66" s="375"/>
      <c r="H66" s="375"/>
      <c r="I66" s="375"/>
      <c r="J66" s="375"/>
      <c r="K66" s="375"/>
      <c r="L66" s="375"/>
      <c r="M66" s="375"/>
      <c r="N66" s="375"/>
      <c r="O66" s="375"/>
      <c r="P66" s="375"/>
      <c r="Q66" s="375"/>
      <c r="R66" s="375"/>
      <c r="S66" s="375"/>
      <c r="T66" s="375"/>
      <c r="U66" s="375"/>
      <c r="V66" s="375"/>
      <c r="W66" s="375"/>
      <c r="X66" s="375"/>
      <c r="Y66" s="375"/>
      <c r="Z66" s="375"/>
      <c r="AA66" s="375"/>
      <c r="AB66" s="375"/>
      <c r="AC66" s="375"/>
      <c r="AD66" s="375"/>
      <c r="AE66" s="375"/>
      <c r="AF66" s="375"/>
      <c r="AG66" s="375"/>
      <c r="AH66" s="375"/>
      <c r="AI66" s="375"/>
      <c r="AJ66" s="376"/>
      <c r="AK66" s="377"/>
      <c r="AL66" s="377"/>
      <c r="AM66" s="377"/>
      <c r="AN66" s="377"/>
      <c r="AO66" s="118"/>
      <c r="AP66" s="118"/>
      <c r="AQ66" s="111"/>
    </row>
    <row r="67" spans="1:43" ht="11.25" customHeight="1" x14ac:dyDescent="0.25">
      <c r="A67" s="347" t="s">
        <v>318</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117"/>
      <c r="AP67" s="117"/>
      <c r="AQ67" s="105"/>
    </row>
    <row r="68" spans="1:43" ht="25.5" customHeight="1" x14ac:dyDescent="0.25">
      <c r="A68" s="374" t="s">
        <v>319</v>
      </c>
      <c r="B68" s="375"/>
      <c r="C68" s="375"/>
      <c r="D68" s="375"/>
      <c r="E68" s="375"/>
      <c r="F68" s="375"/>
      <c r="G68" s="375"/>
      <c r="H68" s="375"/>
      <c r="I68" s="375"/>
      <c r="J68" s="375"/>
      <c r="K68" s="375"/>
      <c r="L68" s="375"/>
      <c r="M68" s="375"/>
      <c r="N68" s="375"/>
      <c r="O68" s="375"/>
      <c r="P68" s="375"/>
      <c r="Q68" s="375"/>
      <c r="R68" s="375"/>
      <c r="S68" s="375"/>
      <c r="T68" s="375"/>
      <c r="U68" s="375"/>
      <c r="V68" s="375"/>
      <c r="W68" s="375"/>
      <c r="X68" s="375"/>
      <c r="Y68" s="375"/>
      <c r="Z68" s="375"/>
      <c r="AA68" s="375"/>
      <c r="AB68" s="375"/>
      <c r="AC68" s="375"/>
      <c r="AD68" s="375"/>
      <c r="AE68" s="375"/>
      <c r="AF68" s="375"/>
      <c r="AG68" s="375"/>
      <c r="AH68" s="375"/>
      <c r="AI68" s="375"/>
      <c r="AJ68" s="376"/>
      <c r="AK68" s="377"/>
      <c r="AL68" s="377"/>
      <c r="AM68" s="377"/>
      <c r="AN68" s="377"/>
      <c r="AO68" s="118"/>
      <c r="AP68" s="118"/>
      <c r="AQ68" s="111"/>
    </row>
    <row r="69" spans="1:43" ht="12" customHeight="1" x14ac:dyDescent="0.25">
      <c r="A69" s="347" t="s">
        <v>317</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117"/>
      <c r="AP69" s="117"/>
      <c r="AQ69" s="105"/>
    </row>
    <row r="70" spans="1:43" ht="12.75" customHeight="1" x14ac:dyDescent="0.25">
      <c r="A70" s="378" t="s">
        <v>325</v>
      </c>
      <c r="B70" s="379"/>
      <c r="C70" s="379"/>
      <c r="D70" s="379"/>
      <c r="E70" s="379"/>
      <c r="F70" s="379"/>
      <c r="G70" s="379"/>
      <c r="H70" s="379"/>
      <c r="I70" s="379"/>
      <c r="J70" s="379"/>
      <c r="K70" s="379"/>
      <c r="L70" s="379"/>
      <c r="M70" s="379"/>
      <c r="N70" s="379"/>
      <c r="O70" s="379"/>
      <c r="P70" s="379"/>
      <c r="Q70" s="379"/>
      <c r="R70" s="379"/>
      <c r="S70" s="379"/>
      <c r="T70" s="379"/>
      <c r="U70" s="379"/>
      <c r="V70" s="379"/>
      <c r="W70" s="379"/>
      <c r="X70" s="379"/>
      <c r="Y70" s="379"/>
      <c r="Z70" s="379"/>
      <c r="AA70" s="379"/>
      <c r="AB70" s="379"/>
      <c r="AC70" s="379"/>
      <c r="AD70" s="379"/>
      <c r="AE70" s="379"/>
      <c r="AF70" s="379"/>
      <c r="AG70" s="379"/>
      <c r="AH70" s="379"/>
      <c r="AI70" s="379"/>
      <c r="AJ70" s="379"/>
      <c r="AK70" s="377"/>
      <c r="AL70" s="377"/>
      <c r="AM70" s="377"/>
      <c r="AN70" s="377"/>
      <c r="AO70" s="118"/>
      <c r="AP70" s="118"/>
      <c r="AQ70" s="111"/>
    </row>
    <row r="71" spans="1:43" ht="12" customHeight="1" x14ac:dyDescent="0.25">
      <c r="A71" s="347" t="s">
        <v>316</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117"/>
      <c r="AP71" s="117"/>
      <c r="AQ71" s="105"/>
    </row>
    <row r="72" spans="1:43" ht="12.75" customHeight="1" thickBot="1" x14ac:dyDescent="0.3">
      <c r="A72" s="380" t="s">
        <v>324</v>
      </c>
      <c r="B72" s="381"/>
      <c r="C72" s="381"/>
      <c r="D72" s="381"/>
      <c r="E72" s="381"/>
      <c r="F72" s="381"/>
      <c r="G72" s="381"/>
      <c r="H72" s="381"/>
      <c r="I72" s="381"/>
      <c r="J72" s="381"/>
      <c r="K72" s="381"/>
      <c r="L72" s="381"/>
      <c r="M72" s="381"/>
      <c r="N72" s="381"/>
      <c r="O72" s="381"/>
      <c r="P72" s="381"/>
      <c r="Q72" s="381"/>
      <c r="R72" s="381"/>
      <c r="S72" s="381"/>
      <c r="T72" s="381"/>
      <c r="U72" s="381"/>
      <c r="V72" s="381"/>
      <c r="W72" s="381"/>
      <c r="X72" s="381"/>
      <c r="Y72" s="381"/>
      <c r="Z72" s="381"/>
      <c r="AA72" s="381"/>
      <c r="AB72" s="381"/>
      <c r="AC72" s="381"/>
      <c r="AD72" s="381"/>
      <c r="AE72" s="381"/>
      <c r="AF72" s="381"/>
      <c r="AG72" s="381"/>
      <c r="AH72" s="381"/>
      <c r="AI72" s="381"/>
      <c r="AJ72" s="382"/>
      <c r="AK72" s="383"/>
      <c r="AL72" s="383"/>
      <c r="AM72" s="383"/>
      <c r="AN72" s="383"/>
      <c r="AO72" s="116"/>
      <c r="AP72" s="116"/>
      <c r="AQ72" s="111"/>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0"/>
      <c r="AN73" s="100"/>
      <c r="AO73" s="114"/>
      <c r="AP73" s="114"/>
      <c r="AQ73" s="99"/>
    </row>
    <row r="74" spans="1:43" ht="25.5" customHeight="1" x14ac:dyDescent="0.25">
      <c r="A74" s="367" t="s">
        <v>323</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6" t="s">
        <v>4</v>
      </c>
      <c r="AL74" s="366"/>
      <c r="AM74" s="366" t="s">
        <v>322</v>
      </c>
      <c r="AN74" s="366"/>
      <c r="AO74" s="113" t="s">
        <v>321</v>
      </c>
      <c r="AP74" s="113" t="s">
        <v>320</v>
      </c>
      <c r="AQ74" s="105"/>
    </row>
    <row r="75" spans="1:43" ht="25.5" customHeight="1" x14ac:dyDescent="0.25">
      <c r="A75" s="374" t="s">
        <v>319</v>
      </c>
      <c r="B75" s="375"/>
      <c r="C75" s="375"/>
      <c r="D75" s="375"/>
      <c r="E75" s="375"/>
      <c r="F75" s="375"/>
      <c r="G75" s="375"/>
      <c r="H75" s="375"/>
      <c r="I75" s="375"/>
      <c r="J75" s="375"/>
      <c r="K75" s="375"/>
      <c r="L75" s="375"/>
      <c r="M75" s="375"/>
      <c r="N75" s="375"/>
      <c r="O75" s="375"/>
      <c r="P75" s="375"/>
      <c r="Q75" s="375"/>
      <c r="R75" s="375"/>
      <c r="S75" s="375"/>
      <c r="T75" s="375"/>
      <c r="U75" s="375"/>
      <c r="V75" s="375"/>
      <c r="W75" s="375"/>
      <c r="X75" s="375"/>
      <c r="Y75" s="375"/>
      <c r="Z75" s="375"/>
      <c r="AA75" s="375"/>
      <c r="AB75" s="375"/>
      <c r="AC75" s="375"/>
      <c r="AD75" s="375"/>
      <c r="AE75" s="375"/>
      <c r="AF75" s="375"/>
      <c r="AG75" s="375"/>
      <c r="AH75" s="375"/>
      <c r="AI75" s="375"/>
      <c r="AJ75" s="376"/>
      <c r="AK75" s="377"/>
      <c r="AL75" s="377"/>
      <c r="AM75" s="384"/>
      <c r="AN75" s="384"/>
      <c r="AO75" s="109"/>
      <c r="AP75" s="109"/>
      <c r="AQ75" s="111"/>
    </row>
    <row r="76" spans="1:43" ht="12" customHeight="1" x14ac:dyDescent="0.25">
      <c r="A76" s="347" t="s">
        <v>318</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85"/>
      <c r="AN76" s="385"/>
      <c r="AO76" s="112"/>
      <c r="AP76" s="112"/>
      <c r="AQ76" s="105"/>
    </row>
    <row r="77" spans="1:43" ht="12" customHeight="1" x14ac:dyDescent="0.25">
      <c r="A77" s="347" t="s">
        <v>317</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85"/>
      <c r="AN77" s="385"/>
      <c r="AO77" s="112"/>
      <c r="AP77" s="112"/>
      <c r="AQ77" s="105"/>
    </row>
    <row r="78" spans="1:43" ht="12" customHeight="1" x14ac:dyDescent="0.25">
      <c r="A78" s="347" t="s">
        <v>316</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85"/>
      <c r="AN78" s="385"/>
      <c r="AO78" s="112"/>
      <c r="AP78" s="112"/>
      <c r="AQ78" s="105"/>
    </row>
    <row r="79" spans="1:43" ht="12" customHeight="1" x14ac:dyDescent="0.25">
      <c r="A79" s="347" t="s">
        <v>315</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85"/>
      <c r="AN79" s="385"/>
      <c r="AO79" s="112"/>
      <c r="AP79" s="112"/>
      <c r="AQ79" s="105"/>
    </row>
    <row r="80" spans="1:43" ht="12" customHeight="1" x14ac:dyDescent="0.25">
      <c r="A80" s="347" t="s">
        <v>314</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85"/>
      <c r="AN80" s="385"/>
      <c r="AO80" s="112"/>
      <c r="AP80" s="112"/>
      <c r="AQ80" s="105"/>
    </row>
    <row r="81" spans="1:45" ht="12.75" customHeight="1" x14ac:dyDescent="0.25">
      <c r="A81" s="347" t="s">
        <v>313</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85"/>
      <c r="AN81" s="385"/>
      <c r="AO81" s="112"/>
      <c r="AP81" s="112"/>
      <c r="AQ81" s="105"/>
    </row>
    <row r="82" spans="1:45" ht="12.75" customHeight="1" x14ac:dyDescent="0.25">
      <c r="A82" s="347" t="s">
        <v>312</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85"/>
      <c r="AN82" s="385"/>
      <c r="AO82" s="112"/>
      <c r="AP82" s="112"/>
      <c r="AQ82" s="105"/>
    </row>
    <row r="83" spans="1:45" ht="12" customHeight="1" x14ac:dyDescent="0.25">
      <c r="A83" s="378" t="s">
        <v>311</v>
      </c>
      <c r="B83" s="379"/>
      <c r="C83" s="379"/>
      <c r="D83" s="379"/>
      <c r="E83" s="379"/>
      <c r="F83" s="379"/>
      <c r="G83" s="379"/>
      <c r="H83" s="379"/>
      <c r="I83" s="379"/>
      <c r="J83" s="379"/>
      <c r="K83" s="379"/>
      <c r="L83" s="379"/>
      <c r="M83" s="379"/>
      <c r="N83" s="379"/>
      <c r="O83" s="379"/>
      <c r="P83" s="379"/>
      <c r="Q83" s="379"/>
      <c r="R83" s="379"/>
      <c r="S83" s="379"/>
      <c r="T83" s="379"/>
      <c r="U83" s="379"/>
      <c r="V83" s="379"/>
      <c r="W83" s="379"/>
      <c r="X83" s="379"/>
      <c r="Y83" s="379"/>
      <c r="Z83" s="379"/>
      <c r="AA83" s="379"/>
      <c r="AB83" s="379"/>
      <c r="AC83" s="379"/>
      <c r="AD83" s="379"/>
      <c r="AE83" s="379"/>
      <c r="AF83" s="379"/>
      <c r="AG83" s="379"/>
      <c r="AH83" s="379"/>
      <c r="AI83" s="379"/>
      <c r="AJ83" s="379"/>
      <c r="AK83" s="377"/>
      <c r="AL83" s="377"/>
      <c r="AM83" s="384"/>
      <c r="AN83" s="384"/>
      <c r="AO83" s="109"/>
      <c r="AP83" s="109"/>
      <c r="AQ83" s="111"/>
    </row>
    <row r="84" spans="1:45" ht="12" customHeight="1" x14ac:dyDescent="0.25">
      <c r="A84" s="378" t="s">
        <v>310</v>
      </c>
      <c r="B84" s="379"/>
      <c r="C84" s="379"/>
      <c r="D84" s="379"/>
      <c r="E84" s="379"/>
      <c r="F84" s="379"/>
      <c r="G84" s="379"/>
      <c r="H84" s="379"/>
      <c r="I84" s="379"/>
      <c r="J84" s="379"/>
      <c r="K84" s="379"/>
      <c r="L84" s="379"/>
      <c r="M84" s="379"/>
      <c r="N84" s="379"/>
      <c r="O84" s="379"/>
      <c r="P84" s="379"/>
      <c r="Q84" s="379"/>
      <c r="R84" s="379"/>
      <c r="S84" s="379"/>
      <c r="T84" s="379"/>
      <c r="U84" s="379"/>
      <c r="V84" s="379"/>
      <c r="W84" s="379"/>
      <c r="X84" s="379"/>
      <c r="Y84" s="379"/>
      <c r="Z84" s="379"/>
      <c r="AA84" s="379"/>
      <c r="AB84" s="379"/>
      <c r="AC84" s="379"/>
      <c r="AD84" s="379"/>
      <c r="AE84" s="379"/>
      <c r="AF84" s="379"/>
      <c r="AG84" s="379"/>
      <c r="AH84" s="379"/>
      <c r="AI84" s="379"/>
      <c r="AJ84" s="379"/>
      <c r="AK84" s="377"/>
      <c r="AL84" s="377"/>
      <c r="AM84" s="384"/>
      <c r="AN84" s="384"/>
      <c r="AO84" s="109"/>
      <c r="AP84" s="109"/>
      <c r="AQ84" s="111"/>
    </row>
    <row r="85" spans="1:45" ht="12" customHeight="1" x14ac:dyDescent="0.25">
      <c r="A85" s="347" t="s">
        <v>309</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85"/>
      <c r="AN85" s="385"/>
      <c r="AO85" s="112"/>
      <c r="AP85" s="112"/>
      <c r="AQ85" s="99"/>
    </row>
    <row r="86" spans="1:45" ht="27.75" customHeight="1" x14ac:dyDescent="0.25">
      <c r="A86" s="374" t="s">
        <v>308</v>
      </c>
      <c r="B86" s="375"/>
      <c r="C86" s="375"/>
      <c r="D86" s="375"/>
      <c r="E86" s="375"/>
      <c r="F86" s="375"/>
      <c r="G86" s="375"/>
      <c r="H86" s="375"/>
      <c r="I86" s="375"/>
      <c r="J86" s="375"/>
      <c r="K86" s="375"/>
      <c r="L86" s="375"/>
      <c r="M86" s="375"/>
      <c r="N86" s="375"/>
      <c r="O86" s="375"/>
      <c r="P86" s="375"/>
      <c r="Q86" s="375"/>
      <c r="R86" s="375"/>
      <c r="S86" s="375"/>
      <c r="T86" s="375"/>
      <c r="U86" s="375"/>
      <c r="V86" s="375"/>
      <c r="W86" s="375"/>
      <c r="X86" s="375"/>
      <c r="Y86" s="375"/>
      <c r="Z86" s="375"/>
      <c r="AA86" s="375"/>
      <c r="AB86" s="375"/>
      <c r="AC86" s="375"/>
      <c r="AD86" s="375"/>
      <c r="AE86" s="375"/>
      <c r="AF86" s="375"/>
      <c r="AG86" s="375"/>
      <c r="AH86" s="375"/>
      <c r="AI86" s="375"/>
      <c r="AJ86" s="376"/>
      <c r="AK86" s="377"/>
      <c r="AL86" s="377"/>
      <c r="AM86" s="384"/>
      <c r="AN86" s="384"/>
      <c r="AO86" s="109"/>
      <c r="AP86" s="109"/>
      <c r="AQ86" s="111"/>
    </row>
    <row r="87" spans="1:45" x14ac:dyDescent="0.25">
      <c r="A87" s="374" t="s">
        <v>307</v>
      </c>
      <c r="B87" s="375"/>
      <c r="C87" s="375"/>
      <c r="D87" s="375"/>
      <c r="E87" s="375"/>
      <c r="F87" s="375"/>
      <c r="G87" s="375"/>
      <c r="H87" s="375"/>
      <c r="I87" s="375"/>
      <c r="J87" s="375"/>
      <c r="K87" s="375"/>
      <c r="L87" s="375"/>
      <c r="M87" s="375"/>
      <c r="N87" s="375"/>
      <c r="O87" s="375"/>
      <c r="P87" s="375"/>
      <c r="Q87" s="375"/>
      <c r="R87" s="375"/>
      <c r="S87" s="375"/>
      <c r="T87" s="375"/>
      <c r="U87" s="375"/>
      <c r="V87" s="375"/>
      <c r="W87" s="375"/>
      <c r="X87" s="375"/>
      <c r="Y87" s="375"/>
      <c r="Z87" s="375"/>
      <c r="AA87" s="375"/>
      <c r="AB87" s="375"/>
      <c r="AC87" s="375"/>
      <c r="AD87" s="375"/>
      <c r="AE87" s="375"/>
      <c r="AF87" s="375"/>
      <c r="AG87" s="375"/>
      <c r="AH87" s="375"/>
      <c r="AI87" s="375"/>
      <c r="AJ87" s="376"/>
      <c r="AK87" s="377"/>
      <c r="AL87" s="377"/>
      <c r="AM87" s="384"/>
      <c r="AN87" s="384"/>
      <c r="AO87" s="109"/>
      <c r="AP87" s="109"/>
      <c r="AQ87" s="111"/>
    </row>
    <row r="88" spans="1:45" ht="14.25" customHeight="1" x14ac:dyDescent="0.25">
      <c r="A88" s="390" t="s">
        <v>306</v>
      </c>
      <c r="B88" s="391"/>
      <c r="C88" s="391"/>
      <c r="D88" s="392"/>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c r="AC88" s="110"/>
      <c r="AD88" s="110"/>
      <c r="AE88" s="110"/>
      <c r="AF88" s="110"/>
      <c r="AG88" s="110"/>
      <c r="AH88" s="110"/>
      <c r="AI88" s="110"/>
      <c r="AJ88" s="110"/>
      <c r="AK88" s="393"/>
      <c r="AL88" s="394"/>
      <c r="AM88" s="395"/>
      <c r="AN88" s="396"/>
      <c r="AO88" s="109"/>
      <c r="AP88" s="109"/>
      <c r="AQ88" s="111"/>
    </row>
    <row r="89" spans="1:45" x14ac:dyDescent="0.25">
      <c r="A89" s="390" t="s">
        <v>305</v>
      </c>
      <c r="B89" s="391"/>
      <c r="C89" s="391"/>
      <c r="D89" s="392"/>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c r="AC89" s="110"/>
      <c r="AD89" s="110"/>
      <c r="AE89" s="110"/>
      <c r="AF89" s="110"/>
      <c r="AG89" s="110"/>
      <c r="AH89" s="110"/>
      <c r="AI89" s="110"/>
      <c r="AJ89" s="110"/>
      <c r="AK89" s="393"/>
      <c r="AL89" s="394"/>
      <c r="AM89" s="395"/>
      <c r="AN89" s="396"/>
      <c r="AO89" s="109"/>
      <c r="AP89" s="109"/>
      <c r="AQ89" s="99"/>
    </row>
    <row r="90" spans="1:45" ht="12" customHeight="1" thickBot="1" x14ac:dyDescent="0.3">
      <c r="A90" s="108" t="s">
        <v>304</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386"/>
      <c r="AL90" s="387"/>
      <c r="AM90" s="388"/>
      <c r="AN90" s="389"/>
      <c r="AO90" s="106"/>
      <c r="AP90" s="106"/>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303</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302</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301</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300</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299</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6" zoomScale="70" zoomScaleNormal="70" zoomScaleSheetLayoutView="70" workbookViewId="0">
      <selection activeCell="K51" sqref="K51"/>
    </sheetView>
  </sheetViews>
  <sheetFormatPr defaultRowHeight="15.75" x14ac:dyDescent="0.25"/>
  <cols>
    <col min="1" max="1" width="9.140625" style="61"/>
    <col min="2" max="2" width="37.7109375" style="61" customWidth="1"/>
    <col min="3" max="3" width="14" style="61" customWidth="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88" t="str">
        <f>'1. паспорт местоположение'!A5:C5</f>
        <v>Год раскрытия информации: 2023 год</v>
      </c>
      <c r="B5" s="288"/>
      <c r="C5" s="288"/>
      <c r="D5" s="288"/>
      <c r="E5" s="288"/>
      <c r="F5" s="288"/>
      <c r="G5" s="288"/>
      <c r="H5" s="288"/>
      <c r="I5" s="288"/>
      <c r="J5" s="288"/>
      <c r="K5" s="288"/>
      <c r="L5" s="288"/>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5"/>
    </row>
    <row r="7" spans="1:44" ht="18.75" x14ac:dyDescent="0.25">
      <c r="A7" s="283" t="s">
        <v>9</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ht="18.75" x14ac:dyDescent="0.25">
      <c r="A9" s="282" t="str">
        <f>'3.3 паспорт описание'!A9:C9</f>
        <v>АО  "Россети Тюмень"</v>
      </c>
      <c r="B9" s="282"/>
      <c r="C9" s="282"/>
      <c r="D9" s="282"/>
      <c r="E9" s="282"/>
      <c r="F9" s="282"/>
      <c r="G9" s="282"/>
      <c r="H9" s="282"/>
      <c r="I9" s="282"/>
      <c r="J9" s="282"/>
      <c r="K9" s="282"/>
      <c r="L9" s="282"/>
    </row>
    <row r="10" spans="1:44" x14ac:dyDescent="0.25">
      <c r="A10" s="280" t="s">
        <v>8</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ht="18.75" x14ac:dyDescent="0.25">
      <c r="A12" s="282" t="str">
        <f>'3.4. Паспорт надежность'!A11:Z11</f>
        <v>F_TP3600.PS.0032</v>
      </c>
      <c r="B12" s="282"/>
      <c r="C12" s="282"/>
      <c r="D12" s="282"/>
      <c r="E12" s="282"/>
      <c r="F12" s="282"/>
      <c r="G12" s="282"/>
      <c r="H12" s="282"/>
      <c r="I12" s="282"/>
      <c r="J12" s="282"/>
      <c r="K12" s="282"/>
      <c r="L12" s="282"/>
    </row>
    <row r="13" spans="1:44" x14ac:dyDescent="0.25">
      <c r="A13" s="280" t="s">
        <v>7</v>
      </c>
      <c r="B13" s="280"/>
      <c r="C13" s="280"/>
      <c r="D13" s="280"/>
      <c r="E13" s="280"/>
      <c r="F13" s="280"/>
      <c r="G13" s="280"/>
      <c r="H13" s="280"/>
      <c r="I13" s="280"/>
      <c r="J13" s="280"/>
      <c r="K13" s="280"/>
      <c r="L13" s="280"/>
    </row>
    <row r="14" spans="1:44" ht="18.75" x14ac:dyDescent="0.25">
      <c r="A14" s="287"/>
      <c r="B14" s="287"/>
      <c r="C14" s="287"/>
      <c r="D14" s="287"/>
      <c r="E14" s="287"/>
      <c r="F14" s="287"/>
      <c r="G14" s="287"/>
      <c r="H14" s="287"/>
      <c r="I14" s="287"/>
      <c r="J14" s="287"/>
      <c r="K14" s="287"/>
      <c r="L14" s="287"/>
    </row>
    <row r="15" spans="1:44" ht="72.75" customHeight="1" x14ac:dyDescent="0.25">
      <c r="A15" s="281" t="str">
        <f>'3.3 паспорт описание'!A15:C15</f>
        <v>Реконструкция ПС 110/10кВ Байкалово (КРУН-10, оборудование ОРУ-110, РЗА, ограждение)</v>
      </c>
      <c r="B15" s="281"/>
      <c r="C15" s="281"/>
      <c r="D15" s="281"/>
      <c r="E15" s="281"/>
      <c r="F15" s="281"/>
      <c r="G15" s="281"/>
      <c r="H15" s="281"/>
      <c r="I15" s="281"/>
      <c r="J15" s="281"/>
      <c r="K15" s="281"/>
      <c r="L15" s="281"/>
    </row>
    <row r="16" spans="1:44" x14ac:dyDescent="0.25">
      <c r="A16" s="280" t="s">
        <v>6</v>
      </c>
      <c r="B16" s="280"/>
      <c r="C16" s="280"/>
      <c r="D16" s="280"/>
      <c r="E16" s="280"/>
      <c r="F16" s="280"/>
      <c r="G16" s="280"/>
      <c r="H16" s="280"/>
      <c r="I16" s="280"/>
      <c r="J16" s="280"/>
      <c r="K16" s="280"/>
      <c r="L16" s="280"/>
    </row>
    <row r="17" spans="1:12" ht="15.75" customHeight="1" x14ac:dyDescent="0.25">
      <c r="L17" s="211"/>
    </row>
    <row r="18" spans="1:12" x14ac:dyDescent="0.25">
      <c r="K18" s="71"/>
    </row>
    <row r="19" spans="1:12" ht="15.75" customHeight="1" x14ac:dyDescent="0.25">
      <c r="A19" s="397" t="s">
        <v>494</v>
      </c>
      <c r="B19" s="397"/>
      <c r="C19" s="397"/>
      <c r="D19" s="397"/>
      <c r="E19" s="397"/>
      <c r="F19" s="397"/>
      <c r="G19" s="397"/>
      <c r="H19" s="397"/>
      <c r="I19" s="397"/>
      <c r="J19" s="397"/>
      <c r="K19" s="397"/>
      <c r="L19" s="397"/>
    </row>
    <row r="20" spans="1:12" x14ac:dyDescent="0.25">
      <c r="A20" s="213"/>
      <c r="B20" s="213"/>
      <c r="C20" s="70"/>
      <c r="D20" s="70"/>
      <c r="E20" s="70"/>
      <c r="F20" s="70"/>
      <c r="G20" s="70"/>
      <c r="H20" s="70"/>
      <c r="I20" s="70"/>
      <c r="J20" s="70"/>
      <c r="K20" s="70"/>
      <c r="L20" s="70"/>
    </row>
    <row r="21" spans="1:12" ht="28.5" customHeight="1" x14ac:dyDescent="0.25">
      <c r="A21" s="398" t="s">
        <v>228</v>
      </c>
      <c r="B21" s="398" t="s">
        <v>227</v>
      </c>
      <c r="C21" s="404" t="s">
        <v>426</v>
      </c>
      <c r="D21" s="404"/>
      <c r="E21" s="404"/>
      <c r="F21" s="404"/>
      <c r="G21" s="404"/>
      <c r="H21" s="404"/>
      <c r="I21" s="399" t="s">
        <v>226</v>
      </c>
      <c r="J21" s="401" t="s">
        <v>428</v>
      </c>
      <c r="K21" s="398" t="s">
        <v>225</v>
      </c>
      <c r="L21" s="400" t="s">
        <v>427</v>
      </c>
    </row>
    <row r="22" spans="1:12" ht="58.5" customHeight="1" x14ac:dyDescent="0.25">
      <c r="A22" s="398"/>
      <c r="B22" s="398"/>
      <c r="C22" s="405" t="s">
        <v>2</v>
      </c>
      <c r="D22" s="405"/>
      <c r="E22" s="137"/>
      <c r="F22" s="138"/>
      <c r="G22" s="406" t="s">
        <v>739</v>
      </c>
      <c r="H22" s="407"/>
      <c r="I22" s="399"/>
      <c r="J22" s="402"/>
      <c r="K22" s="398"/>
      <c r="L22" s="400"/>
    </row>
    <row r="23" spans="1:12" ht="47.25" x14ac:dyDescent="0.25">
      <c r="A23" s="398"/>
      <c r="B23" s="398"/>
      <c r="C23" s="69" t="s">
        <v>224</v>
      </c>
      <c r="D23" s="69" t="s">
        <v>223</v>
      </c>
      <c r="E23" s="69" t="s">
        <v>224</v>
      </c>
      <c r="F23" s="69" t="s">
        <v>223</v>
      </c>
      <c r="G23" s="69" t="s">
        <v>224</v>
      </c>
      <c r="H23" s="69" t="s">
        <v>223</v>
      </c>
      <c r="I23" s="399"/>
      <c r="J23" s="403"/>
      <c r="K23" s="398"/>
      <c r="L23" s="400"/>
    </row>
    <row r="24" spans="1:12" x14ac:dyDescent="0.25">
      <c r="A24" s="212">
        <v>1</v>
      </c>
      <c r="B24" s="212">
        <v>2</v>
      </c>
      <c r="C24" s="69">
        <v>3</v>
      </c>
      <c r="D24" s="69">
        <v>4</v>
      </c>
      <c r="E24" s="69">
        <v>5</v>
      </c>
      <c r="F24" s="69">
        <v>6</v>
      </c>
      <c r="G24" s="69">
        <v>7</v>
      </c>
      <c r="H24" s="69">
        <v>8</v>
      </c>
      <c r="I24" s="69">
        <v>9</v>
      </c>
      <c r="J24" s="69">
        <v>10</v>
      </c>
      <c r="K24" s="69">
        <v>11</v>
      </c>
      <c r="L24" s="69">
        <v>12</v>
      </c>
    </row>
    <row r="25" spans="1:12" ht="31.5" x14ac:dyDescent="0.25">
      <c r="A25" s="65">
        <v>1</v>
      </c>
      <c r="B25" s="66" t="s">
        <v>222</v>
      </c>
      <c r="C25" s="164"/>
      <c r="D25" s="164"/>
      <c r="E25" s="164"/>
      <c r="F25" s="164"/>
      <c r="G25" s="164"/>
      <c r="H25" s="164"/>
      <c r="I25" s="164"/>
      <c r="J25" s="164"/>
      <c r="K25" s="63"/>
      <c r="L25" s="79"/>
    </row>
    <row r="26" spans="1:12" ht="21.75" customHeight="1" x14ac:dyDescent="0.25">
      <c r="A26" s="65" t="s">
        <v>221</v>
      </c>
      <c r="B26" s="68" t="s">
        <v>433</v>
      </c>
      <c r="C26" s="216" t="s">
        <v>527</v>
      </c>
      <c r="D26" s="216"/>
      <c r="E26" s="216"/>
      <c r="F26" s="216"/>
      <c r="G26" s="216"/>
      <c r="H26" s="216"/>
      <c r="I26" s="216"/>
      <c r="J26" s="216"/>
      <c r="K26" s="63"/>
      <c r="L26" s="63"/>
    </row>
    <row r="27" spans="1:12" s="62" customFormat="1" ht="39" customHeight="1" x14ac:dyDescent="0.25">
      <c r="A27" s="65" t="s">
        <v>220</v>
      </c>
      <c r="B27" s="68" t="s">
        <v>435</v>
      </c>
      <c r="C27" s="216" t="s">
        <v>527</v>
      </c>
      <c r="D27" s="216"/>
      <c r="E27" s="216"/>
      <c r="F27" s="216"/>
      <c r="G27" s="216"/>
      <c r="H27" s="216"/>
      <c r="I27" s="216"/>
      <c r="J27" s="216"/>
      <c r="K27" s="63"/>
      <c r="L27" s="63"/>
    </row>
    <row r="28" spans="1:12" s="62" customFormat="1" ht="70.5" customHeight="1" x14ac:dyDescent="0.25">
      <c r="A28" s="65" t="s">
        <v>434</v>
      </c>
      <c r="B28" s="68" t="s">
        <v>439</v>
      </c>
      <c r="C28" s="216" t="s">
        <v>527</v>
      </c>
      <c r="D28" s="216"/>
      <c r="E28" s="216"/>
      <c r="F28" s="216"/>
      <c r="G28" s="216"/>
      <c r="H28" s="216"/>
      <c r="I28" s="216"/>
      <c r="J28" s="216"/>
      <c r="K28" s="63"/>
      <c r="L28" s="63"/>
    </row>
    <row r="29" spans="1:12" s="62" customFormat="1" ht="54" customHeight="1" x14ac:dyDescent="0.25">
      <c r="A29" s="65" t="s">
        <v>219</v>
      </c>
      <c r="B29" s="68" t="s">
        <v>438</v>
      </c>
      <c r="C29" s="216" t="s">
        <v>527</v>
      </c>
      <c r="D29" s="216"/>
      <c r="E29" s="216"/>
      <c r="F29" s="216"/>
      <c r="G29" s="216"/>
      <c r="H29" s="216"/>
      <c r="I29" s="216"/>
      <c r="J29" s="216"/>
      <c r="K29" s="63"/>
      <c r="L29" s="63"/>
    </row>
    <row r="30" spans="1:12" s="62" customFormat="1" ht="42" customHeight="1" x14ac:dyDescent="0.25">
      <c r="A30" s="65" t="s">
        <v>218</v>
      </c>
      <c r="B30" s="68" t="s">
        <v>440</v>
      </c>
      <c r="C30" s="216" t="s">
        <v>527</v>
      </c>
      <c r="D30" s="216"/>
      <c r="E30" s="216"/>
      <c r="F30" s="216"/>
      <c r="G30" s="216"/>
      <c r="H30" s="216"/>
      <c r="I30" s="216"/>
      <c r="J30" s="216"/>
      <c r="K30" s="63"/>
      <c r="L30" s="63"/>
    </row>
    <row r="31" spans="1:12" s="62" customFormat="1" ht="37.5" customHeight="1" x14ac:dyDescent="0.25">
      <c r="A31" s="65" t="s">
        <v>217</v>
      </c>
      <c r="B31" s="64" t="s">
        <v>436</v>
      </c>
      <c r="C31" s="194">
        <v>42401</v>
      </c>
      <c r="D31" s="194">
        <v>42404</v>
      </c>
      <c r="E31" s="193"/>
      <c r="F31" s="193"/>
      <c r="G31" s="194">
        <v>42401</v>
      </c>
      <c r="H31" s="194">
        <v>42404</v>
      </c>
      <c r="I31" s="170">
        <v>1</v>
      </c>
      <c r="J31" s="170">
        <v>1</v>
      </c>
      <c r="K31" s="63"/>
      <c r="L31" s="63"/>
    </row>
    <row r="32" spans="1:12" s="62" customFormat="1" ht="31.5" x14ac:dyDescent="0.25">
      <c r="A32" s="65" t="s">
        <v>215</v>
      </c>
      <c r="B32" s="64" t="s">
        <v>441</v>
      </c>
      <c r="C32" s="194">
        <v>42465</v>
      </c>
      <c r="D32" s="194">
        <v>42552</v>
      </c>
      <c r="E32" s="193"/>
      <c r="F32" s="193"/>
      <c r="G32" s="194">
        <v>42465</v>
      </c>
      <c r="H32" s="194">
        <v>42552</v>
      </c>
      <c r="I32" s="170">
        <v>1</v>
      </c>
      <c r="J32" s="170">
        <v>1</v>
      </c>
      <c r="K32" s="63"/>
      <c r="L32" s="63"/>
    </row>
    <row r="33" spans="1:12" s="62" customFormat="1" ht="37.5" customHeight="1" x14ac:dyDescent="0.25">
      <c r="A33" s="65" t="s">
        <v>452</v>
      </c>
      <c r="B33" s="64" t="s">
        <v>388</v>
      </c>
      <c r="C33" s="215">
        <v>42675</v>
      </c>
      <c r="D33" s="215">
        <v>42734</v>
      </c>
      <c r="E33" s="193"/>
      <c r="F33" s="193"/>
      <c r="G33" s="215">
        <v>42675</v>
      </c>
      <c r="H33" s="215">
        <v>42734</v>
      </c>
      <c r="I33" s="170">
        <v>1</v>
      </c>
      <c r="J33" s="170">
        <v>1</v>
      </c>
      <c r="K33" s="63"/>
      <c r="L33" s="63"/>
    </row>
    <row r="34" spans="1:12" s="62" customFormat="1" ht="47.25" customHeight="1" x14ac:dyDescent="0.25">
      <c r="A34" s="65" t="s">
        <v>453</v>
      </c>
      <c r="B34" s="64" t="s">
        <v>445</v>
      </c>
      <c r="C34" s="216" t="s">
        <v>527</v>
      </c>
      <c r="D34" s="216"/>
      <c r="E34" s="216"/>
      <c r="F34" s="216"/>
      <c r="G34" s="216"/>
      <c r="H34" s="216"/>
      <c r="I34" s="216"/>
      <c r="J34" s="216"/>
      <c r="K34" s="67"/>
      <c r="L34" s="63"/>
    </row>
    <row r="35" spans="1:12" s="62" customFormat="1" ht="49.5" customHeight="1" x14ac:dyDescent="0.25">
      <c r="A35" s="65" t="s">
        <v>454</v>
      </c>
      <c r="B35" s="64" t="s">
        <v>216</v>
      </c>
      <c r="C35" s="194">
        <v>42735</v>
      </c>
      <c r="D35" s="194">
        <v>42912</v>
      </c>
      <c r="E35" s="193"/>
      <c r="F35" s="193"/>
      <c r="G35" s="194">
        <v>42735</v>
      </c>
      <c r="H35" s="194">
        <v>42912</v>
      </c>
      <c r="I35" s="170">
        <v>1</v>
      </c>
      <c r="J35" s="170">
        <v>1</v>
      </c>
      <c r="K35" s="67"/>
      <c r="L35" s="63"/>
    </row>
    <row r="36" spans="1:12" ht="37.5" customHeight="1" x14ac:dyDescent="0.25">
      <c r="A36" s="65" t="s">
        <v>455</v>
      </c>
      <c r="B36" s="64" t="s">
        <v>437</v>
      </c>
      <c r="C36" s="216" t="s">
        <v>527</v>
      </c>
      <c r="D36" s="216"/>
      <c r="E36" s="216"/>
      <c r="F36" s="216"/>
      <c r="G36" s="216"/>
      <c r="H36" s="216"/>
      <c r="I36" s="216"/>
      <c r="J36" s="216"/>
      <c r="K36" s="63"/>
      <c r="L36" s="63"/>
    </row>
    <row r="37" spans="1:12" ht="30" customHeight="1" x14ac:dyDescent="0.25">
      <c r="A37" s="65" t="s">
        <v>456</v>
      </c>
      <c r="B37" s="64" t="s">
        <v>214</v>
      </c>
      <c r="C37" s="194">
        <v>42765</v>
      </c>
      <c r="D37" s="194">
        <v>42793</v>
      </c>
      <c r="E37" s="197"/>
      <c r="F37" s="195"/>
      <c r="G37" s="194">
        <v>42765</v>
      </c>
      <c r="H37" s="194">
        <v>42793</v>
      </c>
      <c r="I37" s="170">
        <v>1</v>
      </c>
      <c r="J37" s="170">
        <v>1</v>
      </c>
      <c r="K37" s="63"/>
      <c r="L37" s="63"/>
    </row>
    <row r="38" spans="1:12" x14ac:dyDescent="0.25">
      <c r="A38" s="65" t="s">
        <v>737</v>
      </c>
      <c r="B38" s="66" t="s">
        <v>213</v>
      </c>
      <c r="C38" s="216"/>
      <c r="D38" s="196"/>
      <c r="E38" s="196"/>
      <c r="F38" s="196"/>
      <c r="G38" s="216"/>
      <c r="H38" s="196"/>
      <c r="I38" s="196"/>
      <c r="J38" s="196"/>
      <c r="K38" s="63"/>
      <c r="L38" s="63"/>
    </row>
    <row r="39" spans="1:12" ht="63" x14ac:dyDescent="0.25">
      <c r="A39" s="65">
        <v>2</v>
      </c>
      <c r="B39" s="64" t="s">
        <v>442</v>
      </c>
      <c r="C39" s="217">
        <v>45627</v>
      </c>
      <c r="D39" s="217">
        <f>C39+45</f>
        <v>45672</v>
      </c>
      <c r="E39" s="196"/>
      <c r="F39" s="196"/>
      <c r="G39" s="217">
        <v>45627</v>
      </c>
      <c r="H39" s="217">
        <f>G39+45</f>
        <v>45672</v>
      </c>
      <c r="I39" s="196"/>
      <c r="J39" s="196"/>
      <c r="K39" s="218" t="s">
        <v>592</v>
      </c>
      <c r="L39" s="63"/>
    </row>
    <row r="40" spans="1:12" ht="33.75" customHeight="1" x14ac:dyDescent="0.25">
      <c r="A40" s="65" t="s">
        <v>212</v>
      </c>
      <c r="B40" s="64" t="s">
        <v>444</v>
      </c>
      <c r="C40" s="217">
        <f>D39+25</f>
        <v>45697</v>
      </c>
      <c r="D40" s="217">
        <f>C40+90</f>
        <v>45787</v>
      </c>
      <c r="E40" s="196"/>
      <c r="F40" s="196"/>
      <c r="G40" s="217">
        <f>H39+25</f>
        <v>45697</v>
      </c>
      <c r="H40" s="217">
        <f>G40+90</f>
        <v>45787</v>
      </c>
      <c r="I40" s="196"/>
      <c r="J40" s="196"/>
      <c r="K40" s="63"/>
      <c r="L40" s="63"/>
    </row>
    <row r="41" spans="1:12" ht="63" customHeight="1" x14ac:dyDescent="0.25">
      <c r="A41" s="65" t="s">
        <v>211</v>
      </c>
      <c r="B41" s="66" t="s">
        <v>522</v>
      </c>
      <c r="C41" s="216"/>
      <c r="D41" s="196"/>
      <c r="E41" s="196"/>
      <c r="F41" s="196"/>
      <c r="G41" s="216"/>
      <c r="H41" s="196"/>
      <c r="I41" s="196"/>
      <c r="J41" s="196"/>
      <c r="K41" s="63"/>
      <c r="L41" s="63"/>
    </row>
    <row r="42" spans="1:12" ht="58.5" customHeight="1" x14ac:dyDescent="0.25">
      <c r="A42" s="65">
        <v>3</v>
      </c>
      <c r="B42" s="64" t="s">
        <v>443</v>
      </c>
      <c r="C42" s="217">
        <f>C40</f>
        <v>45697</v>
      </c>
      <c r="D42" s="217">
        <f>C42+50</f>
        <v>45747</v>
      </c>
      <c r="E42" s="196"/>
      <c r="F42" s="196"/>
      <c r="G42" s="217">
        <f>G40</f>
        <v>45697</v>
      </c>
      <c r="H42" s="217">
        <f>G42+70</f>
        <v>45767</v>
      </c>
      <c r="I42" s="196"/>
      <c r="J42" s="196"/>
      <c r="K42" s="63"/>
      <c r="L42" s="63"/>
    </row>
    <row r="43" spans="1:12" ht="34.5" customHeight="1" x14ac:dyDescent="0.25">
      <c r="A43" s="65" t="s">
        <v>210</v>
      </c>
      <c r="B43" s="64" t="s">
        <v>208</v>
      </c>
      <c r="C43" s="217">
        <f>D40</f>
        <v>45787</v>
      </c>
      <c r="D43" s="217">
        <f>C43+50</f>
        <v>45837</v>
      </c>
      <c r="E43" s="196"/>
      <c r="F43" s="196"/>
      <c r="G43" s="217">
        <f>H40</f>
        <v>45787</v>
      </c>
      <c r="H43" s="217">
        <f>G43+80</f>
        <v>45867</v>
      </c>
      <c r="I43" s="196"/>
      <c r="J43" s="196"/>
      <c r="K43" s="63"/>
      <c r="L43" s="63"/>
    </row>
    <row r="44" spans="1:12" ht="24.75" customHeight="1" x14ac:dyDescent="0.25">
      <c r="A44" s="65" t="s">
        <v>209</v>
      </c>
      <c r="B44" s="64" t="s">
        <v>206</v>
      </c>
      <c r="C44" s="217">
        <f>D43</f>
        <v>45837</v>
      </c>
      <c r="D44" s="217">
        <f>C44+140</f>
        <v>45977</v>
      </c>
      <c r="E44" s="196"/>
      <c r="F44" s="196"/>
      <c r="G44" s="217">
        <f>H43</f>
        <v>45867</v>
      </c>
      <c r="H44" s="217">
        <f>G44+240</f>
        <v>46107</v>
      </c>
      <c r="I44" s="196"/>
      <c r="J44" s="196"/>
      <c r="K44" s="63"/>
      <c r="L44" s="63"/>
    </row>
    <row r="45" spans="1:12" ht="90.75" customHeight="1" x14ac:dyDescent="0.25">
      <c r="A45" s="65" t="s">
        <v>207</v>
      </c>
      <c r="B45" s="64" t="s">
        <v>448</v>
      </c>
      <c r="C45" s="215">
        <f>D44+20</f>
        <v>45997</v>
      </c>
      <c r="D45" s="215">
        <f>C45+50</f>
        <v>46047</v>
      </c>
      <c r="E45" s="198" t="s">
        <v>589</v>
      </c>
      <c r="F45" s="198" t="s">
        <v>589</v>
      </c>
      <c r="G45" s="215">
        <f>H44+20</f>
        <v>46127</v>
      </c>
      <c r="H45" s="215">
        <f>G45+30</f>
        <v>46157</v>
      </c>
      <c r="I45" s="196"/>
      <c r="J45" s="196"/>
      <c r="K45" s="63"/>
      <c r="L45" s="63"/>
    </row>
    <row r="46" spans="1:12" ht="167.25" customHeight="1" x14ac:dyDescent="0.25">
      <c r="A46" s="65" t="s">
        <v>205</v>
      </c>
      <c r="B46" s="64" t="s">
        <v>446</v>
      </c>
      <c r="C46" s="216" t="s">
        <v>527</v>
      </c>
      <c r="D46" s="216"/>
      <c r="E46" s="216"/>
      <c r="F46" s="216"/>
      <c r="G46" s="216" t="s">
        <v>527</v>
      </c>
      <c r="H46" s="216"/>
      <c r="I46" s="216"/>
      <c r="J46" s="216"/>
      <c r="K46" s="63"/>
      <c r="L46" s="63"/>
    </row>
    <row r="47" spans="1:12" ht="30.75" customHeight="1" x14ac:dyDescent="0.25">
      <c r="A47" s="65" t="s">
        <v>203</v>
      </c>
      <c r="B47" s="64" t="s">
        <v>204</v>
      </c>
      <c r="C47" s="217">
        <f>D45</f>
        <v>46047</v>
      </c>
      <c r="D47" s="217">
        <f>C47+40</f>
        <v>46087</v>
      </c>
      <c r="E47" s="196"/>
      <c r="F47" s="196"/>
      <c r="G47" s="217">
        <f>H45</f>
        <v>46157</v>
      </c>
      <c r="H47" s="217">
        <f>G47+40</f>
        <v>46197</v>
      </c>
      <c r="I47" s="196"/>
      <c r="J47" s="196"/>
      <c r="K47" s="63"/>
      <c r="L47" s="63"/>
    </row>
    <row r="48" spans="1:12" ht="37.5" customHeight="1" x14ac:dyDescent="0.25">
      <c r="A48" s="65" t="s">
        <v>738</v>
      </c>
      <c r="B48" s="66" t="s">
        <v>202</v>
      </c>
      <c r="C48" s="216"/>
      <c r="D48" s="196"/>
      <c r="E48" s="196"/>
      <c r="F48" s="196"/>
      <c r="G48" s="216"/>
      <c r="H48" s="196"/>
      <c r="I48" s="196"/>
      <c r="J48" s="196"/>
      <c r="K48" s="63"/>
      <c r="L48" s="63"/>
    </row>
    <row r="49" spans="1:12" ht="35.25" customHeight="1" x14ac:dyDescent="0.25">
      <c r="A49" s="65">
        <v>4</v>
      </c>
      <c r="B49" s="64" t="s">
        <v>200</v>
      </c>
      <c r="C49" s="217">
        <f>D47</f>
        <v>46087</v>
      </c>
      <c r="D49" s="217">
        <f>C49+30</f>
        <v>46117</v>
      </c>
      <c r="E49" s="196"/>
      <c r="F49" s="196"/>
      <c r="G49" s="217">
        <f>H47</f>
        <v>46197</v>
      </c>
      <c r="H49" s="217">
        <f>G49+30</f>
        <v>46227</v>
      </c>
      <c r="I49" s="196"/>
      <c r="J49" s="196"/>
      <c r="K49" s="63"/>
      <c r="L49" s="63"/>
    </row>
    <row r="50" spans="1:12" ht="86.25" customHeight="1" x14ac:dyDescent="0.25">
      <c r="A50" s="65" t="s">
        <v>201</v>
      </c>
      <c r="B50" s="64" t="s">
        <v>447</v>
      </c>
      <c r="C50" s="217">
        <f>D49</f>
        <v>46117</v>
      </c>
      <c r="D50" s="217">
        <f>C50+50</f>
        <v>46167</v>
      </c>
      <c r="E50" s="196"/>
      <c r="F50" s="196"/>
      <c r="G50" s="217">
        <f>H49</f>
        <v>46227</v>
      </c>
      <c r="H50" s="217">
        <f>G50+50</f>
        <v>46277</v>
      </c>
      <c r="I50" s="196"/>
      <c r="J50" s="196"/>
      <c r="K50" s="63"/>
      <c r="L50" s="63"/>
    </row>
    <row r="51" spans="1:12" ht="77.25" customHeight="1" x14ac:dyDescent="0.25">
      <c r="A51" s="65" t="s">
        <v>199</v>
      </c>
      <c r="B51" s="64" t="s">
        <v>449</v>
      </c>
      <c r="C51" s="215">
        <f>D50</f>
        <v>46167</v>
      </c>
      <c r="D51" s="215">
        <f>C51+45</f>
        <v>46212</v>
      </c>
      <c r="E51" s="196"/>
      <c r="F51" s="196"/>
      <c r="G51" s="215">
        <f>H50</f>
        <v>46277</v>
      </c>
      <c r="H51" s="215">
        <f>G51+45</f>
        <v>46322</v>
      </c>
      <c r="I51" s="196"/>
      <c r="J51" s="196"/>
      <c r="K51" s="63"/>
      <c r="L51" s="63"/>
    </row>
    <row r="52" spans="1:12" ht="71.25" customHeight="1" x14ac:dyDescent="0.25">
      <c r="A52" s="65" t="s">
        <v>197</v>
      </c>
      <c r="B52" s="64" t="s">
        <v>198</v>
      </c>
      <c r="C52" s="216" t="s">
        <v>527</v>
      </c>
      <c r="D52" s="216"/>
      <c r="E52" s="216"/>
      <c r="F52" s="216"/>
      <c r="G52" s="216" t="s">
        <v>527</v>
      </c>
      <c r="H52" s="216"/>
      <c r="I52" s="216"/>
      <c r="J52" s="216"/>
      <c r="K52" s="63"/>
      <c r="L52" s="63"/>
    </row>
    <row r="53" spans="1:12" ht="48" customHeight="1" x14ac:dyDescent="0.25">
      <c r="A53" s="65" t="s">
        <v>195</v>
      </c>
      <c r="B53" s="141" t="s">
        <v>450</v>
      </c>
      <c r="C53" s="217">
        <f>D51+15</f>
        <v>46227</v>
      </c>
      <c r="D53" s="217">
        <f>C53+40</f>
        <v>46267</v>
      </c>
      <c r="E53" s="196"/>
      <c r="F53" s="196"/>
      <c r="G53" s="217">
        <f>H51+15</f>
        <v>46337</v>
      </c>
      <c r="H53" s="217">
        <f>G53+10</f>
        <v>46347</v>
      </c>
      <c r="I53" s="196"/>
      <c r="J53" s="196"/>
      <c r="K53" s="63"/>
      <c r="L53" s="63"/>
    </row>
    <row r="54" spans="1:12" ht="46.5" customHeight="1" x14ac:dyDescent="0.25">
      <c r="A54" s="65" t="s">
        <v>451</v>
      </c>
      <c r="B54" s="64" t="s">
        <v>196</v>
      </c>
      <c r="C54" s="216" t="s">
        <v>527</v>
      </c>
      <c r="D54" s="216"/>
      <c r="E54" s="216"/>
      <c r="F54" s="216"/>
      <c r="G54" s="216" t="s">
        <v>527</v>
      </c>
      <c r="H54" s="216"/>
      <c r="I54" s="216"/>
      <c r="J54" s="216"/>
      <c r="K54" s="63"/>
      <c r="L54" s="6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10" zoomScale="62" zoomScaleNormal="53" zoomScaleSheetLayoutView="62" workbookViewId="0">
      <selection activeCell="D30" sqref="D30"/>
    </sheetView>
  </sheetViews>
  <sheetFormatPr defaultRowHeight="15.75" x14ac:dyDescent="0.25"/>
  <cols>
    <col min="1" max="1" width="9.140625" style="60"/>
    <col min="2" max="2" width="57.85546875" style="60" customWidth="1"/>
    <col min="3" max="3" width="13" style="165" customWidth="1"/>
    <col min="4" max="4" width="17.85546875" style="165" customWidth="1"/>
    <col min="5" max="5" width="20.42578125" style="165" customWidth="1"/>
    <col min="6" max="6" width="18.7109375" style="165" customWidth="1"/>
    <col min="7" max="7" width="12.85546875" style="160" customWidth="1"/>
    <col min="8" max="8" width="10.140625" style="165" customWidth="1"/>
    <col min="9" max="9" width="5.28515625" style="165" customWidth="1"/>
    <col min="10" max="10" width="8.5703125" style="165" customWidth="1"/>
    <col min="11" max="11" width="6.140625" style="165" customWidth="1"/>
    <col min="12" max="12" width="10.42578125" style="165" customWidth="1"/>
    <col min="13" max="13" width="6.140625" style="165" customWidth="1"/>
    <col min="14" max="14" width="9.85546875" style="165" customWidth="1"/>
    <col min="15" max="15" width="6.140625" style="165" customWidth="1"/>
    <col min="16" max="16" width="9.5703125" style="165" customWidth="1"/>
    <col min="17" max="17" width="6.140625" style="165" customWidth="1"/>
    <col min="18" max="18" width="9.85546875" style="165" customWidth="1"/>
    <col min="19" max="19" width="6.140625" style="165" customWidth="1"/>
    <col min="20" max="20" width="8.7109375" style="165" customWidth="1"/>
    <col min="21" max="21" width="6.140625" style="165" customWidth="1"/>
    <col min="22" max="22" width="8.7109375" style="165" bestFit="1" customWidth="1"/>
    <col min="23" max="23" width="6.140625" style="165" customWidth="1"/>
    <col min="24" max="24" width="13.140625" style="165" customWidth="1"/>
    <col min="25" max="25" width="24.85546875" style="165" customWidth="1"/>
    <col min="26" max="16384" width="9.140625" style="60"/>
  </cols>
  <sheetData>
    <row r="1" spans="1:25" ht="18.75" x14ac:dyDescent="0.25">
      <c r="A1" s="61"/>
      <c r="B1" s="61"/>
      <c r="C1" s="160"/>
      <c r="D1" s="160"/>
      <c r="E1" s="160"/>
      <c r="F1" s="160"/>
      <c r="H1" s="160"/>
      <c r="I1" s="160"/>
      <c r="Y1" s="166" t="s">
        <v>69</v>
      </c>
    </row>
    <row r="2" spans="1:25" ht="18.75" x14ac:dyDescent="0.3">
      <c r="A2" s="61"/>
      <c r="B2" s="61"/>
      <c r="C2" s="160"/>
      <c r="D2" s="160"/>
      <c r="E2" s="160"/>
      <c r="F2" s="160"/>
      <c r="H2" s="160"/>
      <c r="I2" s="160"/>
      <c r="Y2" s="167" t="s">
        <v>10</v>
      </c>
    </row>
    <row r="3" spans="1:25" ht="18.75" x14ac:dyDescent="0.3">
      <c r="A3" s="61"/>
      <c r="B3" s="61"/>
      <c r="C3" s="160"/>
      <c r="D3" s="160"/>
      <c r="E3" s="160"/>
      <c r="F3" s="160"/>
      <c r="H3" s="160"/>
      <c r="I3" s="160"/>
      <c r="Y3" s="167" t="s">
        <v>68</v>
      </c>
    </row>
    <row r="4" spans="1:25" ht="18.75" customHeight="1" x14ac:dyDescent="0.25">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c r="T4" s="288"/>
      <c r="U4" s="288"/>
      <c r="V4" s="288"/>
      <c r="W4" s="288"/>
      <c r="X4" s="288"/>
      <c r="Y4" s="288"/>
    </row>
    <row r="5" spans="1:25" ht="18.75" x14ac:dyDescent="0.3">
      <c r="A5" s="61"/>
      <c r="B5" s="61"/>
      <c r="C5" s="160"/>
      <c r="D5" s="160"/>
      <c r="E5" s="160"/>
      <c r="F5" s="160"/>
      <c r="H5" s="160"/>
      <c r="I5" s="160"/>
      <c r="Y5" s="167"/>
    </row>
    <row r="6" spans="1:25"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row>
    <row r="7" spans="1:25" ht="18.75" x14ac:dyDescent="0.25">
      <c r="A7" s="13"/>
      <c r="B7" s="13"/>
      <c r="C7" s="157"/>
      <c r="D7" s="157"/>
      <c r="E7" s="157"/>
      <c r="F7" s="157"/>
      <c r="G7" s="157"/>
      <c r="H7" s="168"/>
      <c r="I7" s="168"/>
      <c r="J7" s="168"/>
      <c r="K7" s="168"/>
      <c r="L7" s="168"/>
      <c r="M7" s="168"/>
      <c r="N7" s="168"/>
      <c r="O7" s="168"/>
      <c r="P7" s="168"/>
      <c r="Q7" s="168"/>
      <c r="R7" s="168"/>
      <c r="S7" s="168"/>
      <c r="T7" s="168"/>
      <c r="U7" s="168"/>
      <c r="V7" s="168"/>
      <c r="W7" s="168"/>
      <c r="X7" s="168"/>
      <c r="Y7" s="168"/>
    </row>
    <row r="8" spans="1:25" ht="18.75"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row>
    <row r="9" spans="1:25" ht="18.75" customHeight="1" x14ac:dyDescent="0.25">
      <c r="A9" s="280" t="s">
        <v>8</v>
      </c>
      <c r="B9" s="280"/>
      <c r="C9" s="280"/>
      <c r="D9" s="280"/>
      <c r="E9" s="280"/>
      <c r="F9" s="280"/>
      <c r="G9" s="280"/>
      <c r="H9" s="280"/>
      <c r="I9" s="280"/>
      <c r="J9" s="280"/>
      <c r="K9" s="280"/>
      <c r="L9" s="280"/>
      <c r="M9" s="280"/>
      <c r="N9" s="280"/>
      <c r="O9" s="280"/>
      <c r="P9" s="280"/>
      <c r="Q9" s="280"/>
      <c r="R9" s="280"/>
      <c r="S9" s="280"/>
      <c r="T9" s="280"/>
      <c r="U9" s="280"/>
      <c r="V9" s="280"/>
      <c r="W9" s="280"/>
      <c r="X9" s="280"/>
      <c r="Y9" s="280"/>
    </row>
    <row r="10" spans="1:25" ht="18.75" x14ac:dyDescent="0.25">
      <c r="A10" s="13"/>
      <c r="B10" s="13"/>
      <c r="C10" s="157"/>
      <c r="D10" s="157"/>
      <c r="E10" s="157"/>
      <c r="F10" s="157"/>
      <c r="G10" s="157"/>
      <c r="H10" s="168"/>
      <c r="I10" s="168"/>
      <c r="J10" s="168"/>
      <c r="K10" s="168"/>
      <c r="L10" s="168"/>
      <c r="M10" s="168"/>
      <c r="N10" s="168"/>
      <c r="O10" s="168"/>
      <c r="P10" s="168"/>
      <c r="Q10" s="168"/>
      <c r="R10" s="168"/>
      <c r="S10" s="168"/>
      <c r="T10" s="168"/>
      <c r="U10" s="168"/>
      <c r="V10" s="168"/>
      <c r="W10" s="168"/>
      <c r="X10" s="168"/>
      <c r="Y10" s="168"/>
    </row>
    <row r="11" spans="1:25" ht="18.75" x14ac:dyDescent="0.25">
      <c r="A11" s="282" t="str">
        <f>'1. паспорт местоположение'!A12:C12</f>
        <v>F_TP3600.PS.0032</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row>
    <row r="12" spans="1:25"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row>
    <row r="13" spans="1:25" ht="16.5" customHeight="1" x14ac:dyDescent="0.3">
      <c r="A13" s="11"/>
      <c r="B13" s="11"/>
      <c r="C13" s="159"/>
      <c r="D13" s="159"/>
      <c r="E13" s="159"/>
      <c r="F13" s="159"/>
      <c r="G13" s="159"/>
      <c r="H13" s="169"/>
      <c r="I13" s="169"/>
      <c r="J13" s="169"/>
      <c r="K13" s="169"/>
      <c r="L13" s="169"/>
      <c r="M13" s="169"/>
      <c r="N13" s="169"/>
      <c r="O13" s="169"/>
      <c r="P13" s="169"/>
      <c r="Q13" s="169"/>
      <c r="R13" s="169"/>
      <c r="S13" s="169"/>
      <c r="T13" s="169"/>
      <c r="U13" s="169"/>
      <c r="V13" s="169"/>
      <c r="W13" s="169"/>
      <c r="X13" s="169"/>
      <c r="Y13" s="169"/>
    </row>
    <row r="14" spans="1:25" ht="50.25" customHeight="1" x14ac:dyDescent="0.25">
      <c r="A14" s="281" t="str">
        <f>'1. паспорт местоположение'!A15:C15</f>
        <v>Реконструкция ПС 110/10кВ Байкалово (КРУН-10, оборудование ОРУ-110, РЗА, ограждение)</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row>
    <row r="15" spans="1:25" ht="15.75" customHeight="1"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row>
    <row r="16" spans="1:25"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row>
    <row r="17" spans="1:31" x14ac:dyDescent="0.25">
      <c r="A17" s="61"/>
      <c r="H17" s="160"/>
      <c r="I17" s="160"/>
      <c r="J17" s="160"/>
      <c r="K17" s="160"/>
      <c r="L17" s="160"/>
      <c r="M17" s="160"/>
      <c r="N17" s="160"/>
      <c r="O17" s="160"/>
      <c r="P17" s="160"/>
      <c r="Q17" s="160"/>
      <c r="R17" s="160"/>
      <c r="S17" s="160"/>
      <c r="T17" s="160"/>
      <c r="U17" s="160"/>
      <c r="V17" s="160"/>
      <c r="W17" s="160"/>
      <c r="X17" s="160"/>
    </row>
    <row r="18" spans="1:31" x14ac:dyDescent="0.25">
      <c r="A18" s="414" t="s">
        <v>495</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row>
    <row r="19" spans="1:31" x14ac:dyDescent="0.25">
      <c r="A19" s="61"/>
      <c r="B19" s="61"/>
      <c r="C19" s="160"/>
      <c r="D19" s="160"/>
      <c r="E19" s="160"/>
      <c r="F19" s="160"/>
      <c r="H19" s="160"/>
      <c r="I19" s="160"/>
      <c r="J19" s="160"/>
      <c r="K19" s="160"/>
      <c r="L19" s="160"/>
      <c r="M19" s="160"/>
      <c r="N19" s="160"/>
      <c r="O19" s="160"/>
      <c r="P19" s="160"/>
      <c r="Q19" s="160"/>
      <c r="R19" s="160"/>
      <c r="S19" s="160"/>
      <c r="T19" s="160"/>
      <c r="U19" s="160"/>
      <c r="V19" s="160"/>
      <c r="W19" s="160"/>
      <c r="X19" s="160"/>
    </row>
    <row r="20" spans="1:31" s="199" customFormat="1" ht="33" customHeight="1" x14ac:dyDescent="0.25">
      <c r="A20" s="410" t="s">
        <v>194</v>
      </c>
      <c r="B20" s="410" t="s">
        <v>193</v>
      </c>
      <c r="C20" s="408" t="s">
        <v>192</v>
      </c>
      <c r="D20" s="408"/>
      <c r="E20" s="413" t="s">
        <v>191</v>
      </c>
      <c r="F20" s="413"/>
      <c r="G20" s="417" t="s">
        <v>765</v>
      </c>
      <c r="H20" s="415" t="s">
        <v>740</v>
      </c>
      <c r="I20" s="416"/>
      <c r="J20" s="416"/>
      <c r="K20" s="416"/>
      <c r="L20" s="415" t="s">
        <v>741</v>
      </c>
      <c r="M20" s="416"/>
      <c r="N20" s="416"/>
      <c r="O20" s="416"/>
      <c r="P20" s="415" t="s">
        <v>742</v>
      </c>
      <c r="Q20" s="416"/>
      <c r="R20" s="416"/>
      <c r="S20" s="416"/>
      <c r="T20" s="415" t="s">
        <v>743</v>
      </c>
      <c r="U20" s="416"/>
      <c r="V20" s="416"/>
      <c r="W20" s="416"/>
      <c r="X20" s="415" t="s">
        <v>744</v>
      </c>
      <c r="Y20" s="416"/>
      <c r="Z20" s="416"/>
      <c r="AA20" s="416"/>
      <c r="AB20" s="420" t="s">
        <v>190</v>
      </c>
      <c r="AC20" s="421"/>
    </row>
    <row r="21" spans="1:31" s="199" customFormat="1" ht="99.75" customHeight="1" x14ac:dyDescent="0.25">
      <c r="A21" s="411"/>
      <c r="B21" s="411"/>
      <c r="C21" s="408"/>
      <c r="D21" s="408"/>
      <c r="E21" s="413"/>
      <c r="F21" s="413"/>
      <c r="G21" s="418"/>
      <c r="H21" s="408" t="s">
        <v>2</v>
      </c>
      <c r="I21" s="408"/>
      <c r="J21" s="408" t="s">
        <v>188</v>
      </c>
      <c r="K21" s="408"/>
      <c r="L21" s="408" t="s">
        <v>2</v>
      </c>
      <c r="M21" s="408"/>
      <c r="N21" s="408" t="s">
        <v>188</v>
      </c>
      <c r="O21" s="408"/>
      <c r="P21" s="408" t="s">
        <v>2</v>
      </c>
      <c r="Q21" s="408"/>
      <c r="R21" s="408" t="s">
        <v>188</v>
      </c>
      <c r="S21" s="408"/>
      <c r="T21" s="408" t="s">
        <v>2</v>
      </c>
      <c r="U21" s="408"/>
      <c r="V21" s="408" t="s">
        <v>188</v>
      </c>
      <c r="W21" s="408"/>
      <c r="X21" s="408" t="s">
        <v>2</v>
      </c>
      <c r="Y21" s="408"/>
      <c r="Z21" s="408" t="s">
        <v>188</v>
      </c>
      <c r="AA21" s="408"/>
      <c r="AB21" s="422"/>
      <c r="AC21" s="423"/>
    </row>
    <row r="22" spans="1:31" s="199" customFormat="1" ht="89.25" customHeight="1" x14ac:dyDescent="0.3">
      <c r="A22" s="412"/>
      <c r="B22" s="412"/>
      <c r="C22" s="261" t="s">
        <v>2</v>
      </c>
      <c r="D22" s="261" t="s">
        <v>188</v>
      </c>
      <c r="E22" s="200" t="s">
        <v>745</v>
      </c>
      <c r="F22" s="200" t="s">
        <v>766</v>
      </c>
      <c r="G22" s="419"/>
      <c r="H22" s="201" t="s">
        <v>474</v>
      </c>
      <c r="I22" s="201" t="s">
        <v>475</v>
      </c>
      <c r="J22" s="201" t="s">
        <v>474</v>
      </c>
      <c r="K22" s="201" t="s">
        <v>475</v>
      </c>
      <c r="L22" s="201" t="s">
        <v>474</v>
      </c>
      <c r="M22" s="201" t="s">
        <v>475</v>
      </c>
      <c r="N22" s="201" t="s">
        <v>474</v>
      </c>
      <c r="O22" s="201" t="s">
        <v>475</v>
      </c>
      <c r="P22" s="201" t="s">
        <v>474</v>
      </c>
      <c r="Q22" s="201" t="s">
        <v>475</v>
      </c>
      <c r="R22" s="201" t="s">
        <v>474</v>
      </c>
      <c r="S22" s="201" t="s">
        <v>475</v>
      </c>
      <c r="T22" s="201" t="s">
        <v>474</v>
      </c>
      <c r="U22" s="201" t="s">
        <v>475</v>
      </c>
      <c r="V22" s="201" t="s">
        <v>474</v>
      </c>
      <c r="W22" s="201" t="s">
        <v>475</v>
      </c>
      <c r="X22" s="201" t="s">
        <v>474</v>
      </c>
      <c r="Y22" s="201" t="s">
        <v>475</v>
      </c>
      <c r="Z22" s="201" t="s">
        <v>474</v>
      </c>
      <c r="AA22" s="201" t="s">
        <v>475</v>
      </c>
      <c r="AB22" s="261" t="s">
        <v>189</v>
      </c>
      <c r="AC22" s="261" t="s">
        <v>188</v>
      </c>
      <c r="AD22" s="202"/>
      <c r="AE22" s="203"/>
    </row>
    <row r="23" spans="1:31" s="199" customFormat="1" ht="19.5" customHeight="1" x14ac:dyDescent="0.25">
      <c r="A23" s="260">
        <v>1</v>
      </c>
      <c r="B23" s="260">
        <v>2</v>
      </c>
      <c r="C23" s="260">
        <v>3</v>
      </c>
      <c r="D23" s="260">
        <v>4</v>
      </c>
      <c r="E23" s="260">
        <v>5</v>
      </c>
      <c r="F23" s="260">
        <v>6</v>
      </c>
      <c r="G23" s="260">
        <v>7</v>
      </c>
      <c r="H23" s="260">
        <v>8</v>
      </c>
      <c r="I23" s="260">
        <v>9</v>
      </c>
      <c r="J23" s="260">
        <v>10</v>
      </c>
      <c r="K23" s="260">
        <v>11</v>
      </c>
      <c r="L23" s="260">
        <v>12</v>
      </c>
      <c r="M23" s="260">
        <v>13</v>
      </c>
      <c r="N23" s="260">
        <v>14</v>
      </c>
      <c r="O23" s="260">
        <v>15</v>
      </c>
      <c r="P23" s="260">
        <v>16</v>
      </c>
      <c r="Q23" s="260">
        <v>17</v>
      </c>
      <c r="R23" s="260">
        <v>18</v>
      </c>
      <c r="S23" s="260">
        <v>19</v>
      </c>
      <c r="T23" s="260">
        <v>20</v>
      </c>
      <c r="U23" s="260">
        <v>21</v>
      </c>
      <c r="V23" s="260">
        <v>22</v>
      </c>
      <c r="W23" s="260">
        <v>23</v>
      </c>
      <c r="X23" s="260">
        <v>24</v>
      </c>
      <c r="Y23" s="260">
        <v>25</v>
      </c>
      <c r="Z23" s="260">
        <v>26</v>
      </c>
      <c r="AA23" s="260">
        <v>27</v>
      </c>
      <c r="AB23" s="260">
        <v>28</v>
      </c>
      <c r="AC23" s="260">
        <v>29</v>
      </c>
      <c r="AD23" s="203"/>
      <c r="AE23" s="203"/>
    </row>
    <row r="24" spans="1:31" s="199" customFormat="1" ht="47.25" customHeight="1" x14ac:dyDescent="0.25">
      <c r="A24" s="204">
        <v>1</v>
      </c>
      <c r="B24" s="205" t="s">
        <v>187</v>
      </c>
      <c r="C24" s="237">
        <v>239.08635042199998</v>
      </c>
      <c r="D24" s="237">
        <v>273.83976877720966</v>
      </c>
      <c r="E24" s="237">
        <v>269.89901438720966</v>
      </c>
      <c r="F24" s="237">
        <v>269.89901438720966</v>
      </c>
      <c r="G24" s="237">
        <v>0</v>
      </c>
      <c r="H24" s="237">
        <v>2.4899800000000001</v>
      </c>
      <c r="I24" s="237"/>
      <c r="J24" s="237">
        <v>2.3800293353106685</v>
      </c>
      <c r="K24" s="237"/>
      <c r="L24" s="237">
        <v>0</v>
      </c>
      <c r="M24" s="237"/>
      <c r="N24" s="237">
        <v>0</v>
      </c>
      <c r="O24" s="237"/>
      <c r="P24" s="237">
        <v>100.46216</v>
      </c>
      <c r="Q24" s="237"/>
      <c r="R24" s="237">
        <v>116.19996239009407</v>
      </c>
      <c r="S24" s="237"/>
      <c r="T24" s="237">
        <v>132.193456032</v>
      </c>
      <c r="U24" s="237"/>
      <c r="V24" s="237">
        <v>151.31902266180492</v>
      </c>
      <c r="W24" s="237"/>
      <c r="X24" s="237">
        <v>0</v>
      </c>
      <c r="Y24" s="237"/>
      <c r="Z24" s="237">
        <v>0</v>
      </c>
      <c r="AA24" s="237"/>
      <c r="AB24" s="237">
        <v>235.14559603200001</v>
      </c>
      <c r="AC24" s="237">
        <v>269.89901438720966</v>
      </c>
    </row>
    <row r="25" spans="1:31" s="199" customFormat="1" ht="24" customHeight="1" x14ac:dyDescent="0.25">
      <c r="A25" s="206" t="s">
        <v>186</v>
      </c>
      <c r="B25" s="207" t="s">
        <v>185</v>
      </c>
      <c r="C25" s="237"/>
      <c r="D25" s="237"/>
      <c r="E25" s="237"/>
      <c r="F25" s="237"/>
      <c r="G25" s="237">
        <v>0</v>
      </c>
      <c r="H25" s="237">
        <v>0</v>
      </c>
      <c r="I25" s="237"/>
      <c r="J25" s="237">
        <v>0</v>
      </c>
      <c r="K25" s="237"/>
      <c r="L25" s="237">
        <v>0</v>
      </c>
      <c r="M25" s="237"/>
      <c r="N25" s="237">
        <v>0</v>
      </c>
      <c r="O25" s="237"/>
      <c r="P25" s="237">
        <v>0</v>
      </c>
      <c r="Q25" s="237"/>
      <c r="R25" s="237">
        <v>0</v>
      </c>
      <c r="S25" s="237"/>
      <c r="T25" s="237">
        <v>0</v>
      </c>
      <c r="U25" s="237"/>
      <c r="V25" s="237">
        <v>0</v>
      </c>
      <c r="W25" s="237"/>
      <c r="X25" s="237">
        <v>0</v>
      </c>
      <c r="Y25" s="237"/>
      <c r="Z25" s="237">
        <v>0</v>
      </c>
      <c r="AA25" s="237"/>
      <c r="AB25" s="237">
        <v>0</v>
      </c>
      <c r="AC25" s="237">
        <v>0</v>
      </c>
    </row>
    <row r="26" spans="1:31" s="199" customFormat="1" x14ac:dyDescent="0.25">
      <c r="A26" s="206" t="s">
        <v>184</v>
      </c>
      <c r="B26" s="207" t="s">
        <v>183</v>
      </c>
      <c r="C26" s="237"/>
      <c r="D26" s="237"/>
      <c r="E26" s="237"/>
      <c r="F26" s="237"/>
      <c r="G26" s="237">
        <v>0</v>
      </c>
      <c r="H26" s="237">
        <v>0</v>
      </c>
      <c r="I26" s="237"/>
      <c r="J26" s="237">
        <v>0</v>
      </c>
      <c r="K26" s="237"/>
      <c r="L26" s="237">
        <v>0</v>
      </c>
      <c r="M26" s="237"/>
      <c r="N26" s="237">
        <v>0</v>
      </c>
      <c r="O26" s="237"/>
      <c r="P26" s="237">
        <v>0</v>
      </c>
      <c r="Q26" s="237"/>
      <c r="R26" s="237">
        <v>0</v>
      </c>
      <c r="S26" s="237"/>
      <c r="T26" s="237">
        <v>0</v>
      </c>
      <c r="U26" s="237"/>
      <c r="V26" s="237">
        <v>0</v>
      </c>
      <c r="W26" s="237"/>
      <c r="X26" s="237">
        <v>0</v>
      </c>
      <c r="Y26" s="237"/>
      <c r="Z26" s="237">
        <v>0</v>
      </c>
      <c r="AA26" s="237"/>
      <c r="AB26" s="237">
        <v>0</v>
      </c>
      <c r="AC26" s="237">
        <v>0</v>
      </c>
    </row>
    <row r="27" spans="1:31" s="199" customFormat="1" ht="31.5" x14ac:dyDescent="0.25">
      <c r="A27" s="206" t="s">
        <v>182</v>
      </c>
      <c r="B27" s="207" t="s">
        <v>432</v>
      </c>
      <c r="C27" s="237"/>
      <c r="D27" s="237"/>
      <c r="E27" s="237"/>
      <c r="F27" s="237"/>
      <c r="G27" s="237">
        <v>0</v>
      </c>
      <c r="H27" s="237">
        <v>2.0749833333333334</v>
      </c>
      <c r="I27" s="237"/>
      <c r="J27" s="237">
        <v>1.9833577794255572</v>
      </c>
      <c r="K27" s="237"/>
      <c r="L27" s="237">
        <v>0</v>
      </c>
      <c r="M27" s="237"/>
      <c r="N27" s="237">
        <v>0</v>
      </c>
      <c r="O27" s="237"/>
      <c r="P27" s="237">
        <v>83.718466666666671</v>
      </c>
      <c r="Q27" s="237"/>
      <c r="R27" s="237">
        <v>116.19996239009407</v>
      </c>
      <c r="S27" s="237"/>
      <c r="T27" s="237">
        <v>110.16121336</v>
      </c>
      <c r="U27" s="237"/>
      <c r="V27" s="237">
        <v>151.31902266180492</v>
      </c>
      <c r="W27" s="237"/>
      <c r="X27" s="237">
        <v>0</v>
      </c>
      <c r="Y27" s="237"/>
      <c r="Z27" s="237">
        <v>0</v>
      </c>
      <c r="AA27" s="237"/>
      <c r="AB27" s="237">
        <v>195.95466336000001</v>
      </c>
      <c r="AC27" s="237">
        <v>269.50234283132454</v>
      </c>
    </row>
    <row r="28" spans="1:31" s="199" customFormat="1" x14ac:dyDescent="0.25">
      <c r="A28" s="206" t="s">
        <v>181</v>
      </c>
      <c r="B28" s="207" t="s">
        <v>180</v>
      </c>
      <c r="C28" s="237"/>
      <c r="D28" s="237"/>
      <c r="E28" s="237"/>
      <c r="F28" s="237"/>
      <c r="G28" s="237">
        <v>0</v>
      </c>
      <c r="H28" s="237">
        <v>0</v>
      </c>
      <c r="I28" s="237"/>
      <c r="J28" s="237">
        <v>0</v>
      </c>
      <c r="K28" s="237"/>
      <c r="L28" s="237">
        <v>0</v>
      </c>
      <c r="M28" s="237"/>
      <c r="N28" s="237">
        <v>0</v>
      </c>
      <c r="O28" s="237"/>
      <c r="P28" s="237">
        <v>0</v>
      </c>
      <c r="Q28" s="237"/>
      <c r="R28" s="237">
        <v>0</v>
      </c>
      <c r="S28" s="237"/>
      <c r="T28" s="237">
        <v>0</v>
      </c>
      <c r="U28" s="237"/>
      <c r="V28" s="237">
        <v>0</v>
      </c>
      <c r="W28" s="237"/>
      <c r="X28" s="237">
        <v>0</v>
      </c>
      <c r="Y28" s="237"/>
      <c r="Z28" s="237">
        <v>0</v>
      </c>
      <c r="AA28" s="237"/>
      <c r="AB28" s="237">
        <v>0</v>
      </c>
      <c r="AC28" s="237">
        <v>0</v>
      </c>
    </row>
    <row r="29" spans="1:31" s="199" customFormat="1" x14ac:dyDescent="0.25">
      <c r="A29" s="206" t="s">
        <v>179</v>
      </c>
      <c r="B29" s="208" t="s">
        <v>178</v>
      </c>
      <c r="C29" s="237"/>
      <c r="D29" s="237"/>
      <c r="E29" s="237"/>
      <c r="F29" s="237"/>
      <c r="G29" s="237">
        <v>0</v>
      </c>
      <c r="H29" s="237">
        <v>0.41499666666666668</v>
      </c>
      <c r="I29" s="237"/>
      <c r="J29" s="237">
        <v>0.39667155588511127</v>
      </c>
      <c r="K29" s="237"/>
      <c r="L29" s="237">
        <v>0</v>
      </c>
      <c r="M29" s="237"/>
      <c r="N29" s="237">
        <v>0</v>
      </c>
      <c r="O29" s="237"/>
      <c r="P29" s="237">
        <v>16.743693333333326</v>
      </c>
      <c r="Q29" s="237"/>
      <c r="R29" s="237">
        <v>0</v>
      </c>
      <c r="S29" s="237"/>
      <c r="T29" s="237">
        <v>22.032242671999995</v>
      </c>
      <c r="U29" s="237"/>
      <c r="V29" s="237">
        <v>0</v>
      </c>
      <c r="W29" s="237"/>
      <c r="X29" s="237">
        <v>0</v>
      </c>
      <c r="Y29" s="237"/>
      <c r="Z29" s="237">
        <v>0</v>
      </c>
      <c r="AA29" s="237"/>
      <c r="AB29" s="237">
        <v>39.190932672000002</v>
      </c>
      <c r="AC29" s="237">
        <v>0.3966715558851206</v>
      </c>
    </row>
    <row r="30" spans="1:31" s="199" customFormat="1" ht="47.25" x14ac:dyDescent="0.25">
      <c r="A30" s="204" t="s">
        <v>63</v>
      </c>
      <c r="B30" s="205" t="s">
        <v>177</v>
      </c>
      <c r="C30" s="237">
        <v>199.30182000000002</v>
      </c>
      <c r="D30" s="237">
        <v>229.572324606216</v>
      </c>
      <c r="E30" s="237">
        <v>226.22516796621605</v>
      </c>
      <c r="F30" s="237">
        <v>226.22516796621605</v>
      </c>
      <c r="G30" s="237">
        <v>0</v>
      </c>
      <c r="H30" s="237">
        <v>2.0749833333333334</v>
      </c>
      <c r="I30" s="237"/>
      <c r="J30" s="237">
        <v>1.9833577794255572</v>
      </c>
      <c r="K30" s="237"/>
      <c r="L30" s="237">
        <v>0</v>
      </c>
      <c r="M30" s="237"/>
      <c r="N30" s="237">
        <v>0</v>
      </c>
      <c r="O30" s="237"/>
      <c r="P30" s="237">
        <v>83.718466666666671</v>
      </c>
      <c r="Q30" s="237"/>
      <c r="R30" s="237">
        <v>97.508875152345738</v>
      </c>
      <c r="S30" s="237"/>
      <c r="T30" s="237">
        <v>110.16121335999999</v>
      </c>
      <c r="U30" s="237"/>
      <c r="V30" s="237">
        <v>126.73293503444476</v>
      </c>
      <c r="W30" s="237"/>
      <c r="X30" s="237">
        <v>0</v>
      </c>
      <c r="Y30" s="237"/>
      <c r="Z30" s="237">
        <v>0</v>
      </c>
      <c r="AA30" s="237"/>
      <c r="AB30" s="237">
        <v>195.95466335999998</v>
      </c>
      <c r="AC30" s="237">
        <v>226.22516796621608</v>
      </c>
    </row>
    <row r="31" spans="1:31" s="199" customFormat="1" x14ac:dyDescent="0.25">
      <c r="A31" s="204" t="s">
        <v>176</v>
      </c>
      <c r="B31" s="207" t="s">
        <v>175</v>
      </c>
      <c r="C31" s="237">
        <v>5.69937</v>
      </c>
      <c r="D31" s="237">
        <v>5.6375880107532668</v>
      </c>
      <c r="E31" s="237"/>
      <c r="F31" s="237"/>
      <c r="G31" s="237"/>
      <c r="H31" s="237"/>
      <c r="I31" s="237"/>
      <c r="J31" s="237"/>
      <c r="K31" s="237"/>
      <c r="L31" s="237"/>
      <c r="M31" s="237"/>
      <c r="N31" s="237"/>
      <c r="O31" s="237"/>
      <c r="P31" s="237"/>
      <c r="Q31" s="237"/>
      <c r="R31" s="237"/>
      <c r="S31" s="237"/>
      <c r="T31" s="237"/>
      <c r="U31" s="237"/>
      <c r="V31" s="237"/>
      <c r="W31" s="237"/>
      <c r="X31" s="237"/>
      <c r="Y31" s="237"/>
      <c r="Z31" s="237"/>
      <c r="AA31" s="237"/>
      <c r="AB31" s="237">
        <v>0</v>
      </c>
      <c r="AC31" s="237">
        <v>0</v>
      </c>
    </row>
    <row r="32" spans="1:31" s="199" customFormat="1" ht="31.5" x14ac:dyDescent="0.25">
      <c r="A32" s="204" t="s">
        <v>174</v>
      </c>
      <c r="B32" s="207" t="s">
        <v>173</v>
      </c>
      <c r="C32" s="237">
        <v>44.769400000000005</v>
      </c>
      <c r="D32" s="237">
        <v>51.815772866995573</v>
      </c>
      <c r="E32" s="237"/>
      <c r="F32" s="237"/>
      <c r="G32" s="237"/>
      <c r="H32" s="237"/>
      <c r="I32" s="237"/>
      <c r="J32" s="237"/>
      <c r="K32" s="237"/>
      <c r="L32" s="237"/>
      <c r="M32" s="237"/>
      <c r="N32" s="237"/>
      <c r="O32" s="237"/>
      <c r="P32" s="237"/>
      <c r="Q32" s="237"/>
      <c r="R32" s="237"/>
      <c r="S32" s="237"/>
      <c r="T32" s="237"/>
      <c r="U32" s="237"/>
      <c r="V32" s="237"/>
      <c r="W32" s="237"/>
      <c r="X32" s="237"/>
      <c r="Y32" s="237"/>
      <c r="Z32" s="237"/>
      <c r="AA32" s="237"/>
      <c r="AB32" s="237">
        <v>0</v>
      </c>
      <c r="AC32" s="237">
        <v>0</v>
      </c>
    </row>
    <row r="33" spans="1:29" s="199" customFormat="1" x14ac:dyDescent="0.25">
      <c r="A33" s="204" t="s">
        <v>172</v>
      </c>
      <c r="B33" s="207" t="s">
        <v>171</v>
      </c>
      <c r="C33" s="237">
        <v>125.32716000000001</v>
      </c>
      <c r="D33" s="237">
        <v>145.02693310177847</v>
      </c>
      <c r="E33" s="237"/>
      <c r="F33" s="237"/>
      <c r="G33" s="237"/>
      <c r="H33" s="237"/>
      <c r="I33" s="237"/>
      <c r="J33" s="237"/>
      <c r="K33" s="237"/>
      <c r="L33" s="237"/>
      <c r="M33" s="237"/>
      <c r="N33" s="237"/>
      <c r="O33" s="237"/>
      <c r="P33" s="237"/>
      <c r="Q33" s="237"/>
      <c r="R33" s="237"/>
      <c r="S33" s="237"/>
      <c r="T33" s="237"/>
      <c r="U33" s="237"/>
      <c r="V33" s="237"/>
      <c r="W33" s="237"/>
      <c r="X33" s="237"/>
      <c r="Y33" s="237"/>
      <c r="Z33" s="237"/>
      <c r="AA33" s="237"/>
      <c r="AB33" s="237">
        <v>0</v>
      </c>
      <c r="AC33" s="237">
        <v>0</v>
      </c>
    </row>
    <row r="34" spans="1:29" s="199" customFormat="1" x14ac:dyDescent="0.25">
      <c r="A34" s="204" t="s">
        <v>170</v>
      </c>
      <c r="B34" s="207" t="s">
        <v>169</v>
      </c>
      <c r="C34" s="237">
        <v>23.505890000000015</v>
      </c>
      <c r="D34" s="237">
        <v>27.092030626688732</v>
      </c>
      <c r="E34" s="237"/>
      <c r="F34" s="237"/>
      <c r="G34" s="237"/>
      <c r="H34" s="237"/>
      <c r="I34" s="237"/>
      <c r="J34" s="237"/>
      <c r="K34" s="237"/>
      <c r="L34" s="237"/>
      <c r="M34" s="237"/>
      <c r="N34" s="237"/>
      <c r="O34" s="237"/>
      <c r="P34" s="237"/>
      <c r="Q34" s="237"/>
      <c r="R34" s="237"/>
      <c r="S34" s="237"/>
      <c r="T34" s="237"/>
      <c r="U34" s="237"/>
      <c r="V34" s="237"/>
      <c r="W34" s="237"/>
      <c r="X34" s="237"/>
      <c r="Y34" s="237"/>
      <c r="Z34" s="237"/>
      <c r="AA34" s="237"/>
      <c r="AB34" s="237">
        <v>0</v>
      </c>
      <c r="AC34" s="237">
        <v>0</v>
      </c>
    </row>
    <row r="35" spans="1:29" s="199" customFormat="1" ht="31.5" x14ac:dyDescent="0.25">
      <c r="A35" s="204" t="s">
        <v>62</v>
      </c>
      <c r="B35" s="205" t="s">
        <v>168</v>
      </c>
      <c r="C35" s="237"/>
      <c r="D35" s="237"/>
      <c r="E35" s="237"/>
      <c r="F35" s="237"/>
      <c r="G35" s="237"/>
      <c r="H35" s="237"/>
      <c r="I35" s="237"/>
      <c r="J35" s="237"/>
      <c r="K35" s="237"/>
      <c r="L35" s="237"/>
      <c r="M35" s="237"/>
      <c r="N35" s="237"/>
      <c r="O35" s="237"/>
      <c r="P35" s="237"/>
      <c r="Q35" s="237"/>
      <c r="R35" s="237"/>
      <c r="S35" s="237"/>
      <c r="T35" s="237"/>
      <c r="U35" s="237"/>
      <c r="V35" s="237"/>
      <c r="W35" s="237"/>
      <c r="X35" s="237"/>
      <c r="Y35" s="237"/>
      <c r="Z35" s="237"/>
      <c r="AA35" s="237"/>
      <c r="AB35" s="237"/>
      <c r="AC35" s="237"/>
    </row>
    <row r="36" spans="1:29" s="199" customFormat="1" x14ac:dyDescent="0.25">
      <c r="A36" s="206" t="s">
        <v>167</v>
      </c>
      <c r="B36" s="207" t="s">
        <v>703</v>
      </c>
      <c r="C36" s="237"/>
      <c r="D36" s="237"/>
      <c r="E36" s="237"/>
      <c r="F36" s="237"/>
      <c r="G36" s="237">
        <v>0</v>
      </c>
      <c r="H36" s="237">
        <v>0</v>
      </c>
      <c r="I36" s="259" t="s">
        <v>597</v>
      </c>
      <c r="J36" s="237">
        <v>0</v>
      </c>
      <c r="K36" s="237" t="s">
        <v>597</v>
      </c>
      <c r="L36" s="237">
        <v>0</v>
      </c>
      <c r="M36" s="259" t="s">
        <v>597</v>
      </c>
      <c r="N36" s="237">
        <v>0</v>
      </c>
      <c r="O36" s="237" t="s">
        <v>597</v>
      </c>
      <c r="P36" s="237">
        <v>0</v>
      </c>
      <c r="Q36" s="259" t="s">
        <v>597</v>
      </c>
      <c r="R36" s="237">
        <v>0</v>
      </c>
      <c r="S36" s="237" t="s">
        <v>597</v>
      </c>
      <c r="T36" s="237">
        <v>0</v>
      </c>
      <c r="U36" s="259" t="s">
        <v>597</v>
      </c>
      <c r="V36" s="237">
        <v>0</v>
      </c>
      <c r="W36" s="237" t="s">
        <v>597</v>
      </c>
      <c r="X36" s="237">
        <v>0</v>
      </c>
      <c r="Y36" s="259" t="s">
        <v>597</v>
      </c>
      <c r="Z36" s="237">
        <v>0</v>
      </c>
      <c r="AA36" s="237" t="s">
        <v>597</v>
      </c>
      <c r="AB36" s="237">
        <v>0</v>
      </c>
      <c r="AC36" s="237">
        <v>0</v>
      </c>
    </row>
    <row r="37" spans="1:29" s="199" customFormat="1" ht="31.5" x14ac:dyDescent="0.25">
      <c r="A37" s="206" t="s">
        <v>166</v>
      </c>
      <c r="B37" s="209" t="s">
        <v>701</v>
      </c>
      <c r="C37" s="237"/>
      <c r="D37" s="237"/>
      <c r="E37" s="237"/>
      <c r="F37" s="237"/>
      <c r="G37" s="237">
        <v>0</v>
      </c>
      <c r="H37" s="237">
        <v>0</v>
      </c>
      <c r="I37" s="259" t="s">
        <v>597</v>
      </c>
      <c r="J37" s="237">
        <v>0</v>
      </c>
      <c r="K37" s="237" t="s">
        <v>597</v>
      </c>
      <c r="L37" s="237">
        <v>0</v>
      </c>
      <c r="M37" s="259" t="s">
        <v>597</v>
      </c>
      <c r="N37" s="237">
        <v>0</v>
      </c>
      <c r="O37" s="237" t="s">
        <v>597</v>
      </c>
      <c r="P37" s="237">
        <v>0</v>
      </c>
      <c r="Q37" s="259" t="s">
        <v>597</v>
      </c>
      <c r="R37" s="237">
        <v>0</v>
      </c>
      <c r="S37" s="237" t="s">
        <v>597</v>
      </c>
      <c r="T37" s="237">
        <v>0</v>
      </c>
      <c r="U37" s="259" t="s">
        <v>597</v>
      </c>
      <c r="V37" s="237">
        <v>0</v>
      </c>
      <c r="W37" s="237" t="s">
        <v>597</v>
      </c>
      <c r="X37" s="237">
        <v>0</v>
      </c>
      <c r="Y37" s="259" t="s">
        <v>597</v>
      </c>
      <c r="Z37" s="237">
        <v>0</v>
      </c>
      <c r="AA37" s="237" t="s">
        <v>597</v>
      </c>
      <c r="AB37" s="237">
        <v>0</v>
      </c>
      <c r="AC37" s="237">
        <v>0</v>
      </c>
    </row>
    <row r="38" spans="1:29" s="199" customFormat="1" x14ac:dyDescent="0.25">
      <c r="A38" s="206" t="s">
        <v>165</v>
      </c>
      <c r="B38" s="209" t="s">
        <v>156</v>
      </c>
      <c r="C38" s="237"/>
      <c r="D38" s="237"/>
      <c r="E38" s="237"/>
      <c r="F38" s="237"/>
      <c r="G38" s="237">
        <v>0</v>
      </c>
      <c r="H38" s="237">
        <v>0</v>
      </c>
      <c r="I38" s="259" t="s">
        <v>597</v>
      </c>
      <c r="J38" s="237">
        <v>0</v>
      </c>
      <c r="K38" s="237" t="s">
        <v>597</v>
      </c>
      <c r="L38" s="237">
        <v>0</v>
      </c>
      <c r="M38" s="259" t="s">
        <v>597</v>
      </c>
      <c r="N38" s="237">
        <v>0</v>
      </c>
      <c r="O38" s="237" t="s">
        <v>597</v>
      </c>
      <c r="P38" s="237">
        <v>0</v>
      </c>
      <c r="Q38" s="259" t="s">
        <v>597</v>
      </c>
      <c r="R38" s="237">
        <v>0</v>
      </c>
      <c r="S38" s="237" t="s">
        <v>597</v>
      </c>
      <c r="T38" s="237">
        <v>0</v>
      </c>
      <c r="U38" s="259" t="s">
        <v>597</v>
      </c>
      <c r="V38" s="237">
        <v>0</v>
      </c>
      <c r="W38" s="237" t="s">
        <v>597</v>
      </c>
      <c r="X38" s="237">
        <v>0</v>
      </c>
      <c r="Y38" s="259" t="s">
        <v>597</v>
      </c>
      <c r="Z38" s="237">
        <v>0</v>
      </c>
      <c r="AA38" s="237" t="s">
        <v>597</v>
      </c>
      <c r="AB38" s="237">
        <v>0</v>
      </c>
      <c r="AC38" s="237">
        <v>0</v>
      </c>
    </row>
    <row r="39" spans="1:29" s="199" customFormat="1" x14ac:dyDescent="0.25">
      <c r="A39" s="206" t="s">
        <v>164</v>
      </c>
      <c r="B39" s="207" t="s">
        <v>734</v>
      </c>
      <c r="C39" s="237"/>
      <c r="D39" s="237"/>
      <c r="E39" s="237"/>
      <c r="F39" s="237"/>
      <c r="G39" s="237">
        <v>0</v>
      </c>
      <c r="H39" s="237">
        <v>0</v>
      </c>
      <c r="I39" s="259" t="s">
        <v>597</v>
      </c>
      <c r="J39" s="237">
        <v>0</v>
      </c>
      <c r="K39" s="237" t="s">
        <v>597</v>
      </c>
      <c r="L39" s="237">
        <v>0</v>
      </c>
      <c r="M39" s="259" t="s">
        <v>597</v>
      </c>
      <c r="N39" s="237">
        <v>0</v>
      </c>
      <c r="O39" s="237" t="s">
        <v>597</v>
      </c>
      <c r="P39" s="237">
        <v>0</v>
      </c>
      <c r="Q39" s="259" t="s">
        <v>597</v>
      </c>
      <c r="R39" s="237">
        <v>0</v>
      </c>
      <c r="S39" s="237" t="s">
        <v>597</v>
      </c>
      <c r="T39" s="237">
        <v>0</v>
      </c>
      <c r="U39" s="259" t="s">
        <v>597</v>
      </c>
      <c r="V39" s="237">
        <v>0</v>
      </c>
      <c r="W39" s="237" t="s">
        <v>597</v>
      </c>
      <c r="X39" s="237">
        <v>0</v>
      </c>
      <c r="Y39" s="259" t="s">
        <v>597</v>
      </c>
      <c r="Z39" s="237">
        <v>0</v>
      </c>
      <c r="AA39" s="237" t="s">
        <v>597</v>
      </c>
      <c r="AB39" s="237">
        <v>0</v>
      </c>
      <c r="AC39" s="237">
        <v>0</v>
      </c>
    </row>
    <row r="40" spans="1:29" s="199" customFormat="1" x14ac:dyDescent="0.25">
      <c r="A40" s="206" t="s">
        <v>163</v>
      </c>
      <c r="B40" s="207" t="s">
        <v>704</v>
      </c>
      <c r="C40" s="237"/>
      <c r="D40" s="237"/>
      <c r="E40" s="237"/>
      <c r="F40" s="237"/>
      <c r="G40" s="237">
        <v>0</v>
      </c>
      <c r="H40" s="237">
        <v>0</v>
      </c>
      <c r="I40" s="259" t="s">
        <v>597</v>
      </c>
      <c r="J40" s="237">
        <v>0</v>
      </c>
      <c r="K40" s="237" t="s">
        <v>597</v>
      </c>
      <c r="L40" s="237">
        <v>0</v>
      </c>
      <c r="M40" s="259" t="s">
        <v>597</v>
      </c>
      <c r="N40" s="237">
        <v>0</v>
      </c>
      <c r="O40" s="237" t="s">
        <v>597</v>
      </c>
      <c r="P40" s="237">
        <v>0</v>
      </c>
      <c r="Q40" s="259" t="s">
        <v>597</v>
      </c>
      <c r="R40" s="237">
        <v>0</v>
      </c>
      <c r="S40" s="237" t="s">
        <v>597</v>
      </c>
      <c r="T40" s="237">
        <v>0</v>
      </c>
      <c r="U40" s="259" t="s">
        <v>597</v>
      </c>
      <c r="V40" s="237">
        <v>0</v>
      </c>
      <c r="W40" s="237" t="s">
        <v>597</v>
      </c>
      <c r="X40" s="237">
        <v>0</v>
      </c>
      <c r="Y40" s="259" t="s">
        <v>597</v>
      </c>
      <c r="Z40" s="237">
        <v>0</v>
      </c>
      <c r="AA40" s="237" t="s">
        <v>597</v>
      </c>
      <c r="AB40" s="237">
        <v>0</v>
      </c>
      <c r="AC40" s="237">
        <v>0</v>
      </c>
    </row>
    <row r="41" spans="1:29" s="199" customFormat="1" x14ac:dyDescent="0.25">
      <c r="A41" s="206" t="s">
        <v>162</v>
      </c>
      <c r="B41" s="207" t="s">
        <v>705</v>
      </c>
      <c r="C41" s="237"/>
      <c r="D41" s="237"/>
      <c r="E41" s="237"/>
      <c r="F41" s="237"/>
      <c r="G41" s="237">
        <v>0</v>
      </c>
      <c r="H41" s="237">
        <v>0</v>
      </c>
      <c r="I41" s="259" t="s">
        <v>597</v>
      </c>
      <c r="J41" s="237">
        <v>0</v>
      </c>
      <c r="K41" s="237" t="s">
        <v>597</v>
      </c>
      <c r="L41" s="237">
        <v>0</v>
      </c>
      <c r="M41" s="259" t="s">
        <v>597</v>
      </c>
      <c r="N41" s="237">
        <v>0</v>
      </c>
      <c r="O41" s="237" t="s">
        <v>597</v>
      </c>
      <c r="P41" s="237">
        <v>0</v>
      </c>
      <c r="Q41" s="259" t="s">
        <v>597</v>
      </c>
      <c r="R41" s="237">
        <v>0</v>
      </c>
      <c r="S41" s="237" t="s">
        <v>597</v>
      </c>
      <c r="T41" s="237">
        <v>0</v>
      </c>
      <c r="U41" s="259" t="s">
        <v>597</v>
      </c>
      <c r="V41" s="237">
        <v>0</v>
      </c>
      <c r="W41" s="237" t="s">
        <v>597</v>
      </c>
      <c r="X41" s="237">
        <v>0</v>
      </c>
      <c r="Y41" s="259" t="s">
        <v>597</v>
      </c>
      <c r="Z41" s="237">
        <v>0</v>
      </c>
      <c r="AA41" s="237" t="s">
        <v>597</v>
      </c>
      <c r="AB41" s="237">
        <v>0</v>
      </c>
      <c r="AC41" s="237">
        <v>0</v>
      </c>
    </row>
    <row r="42" spans="1:29" s="199" customFormat="1" x14ac:dyDescent="0.25">
      <c r="A42" s="206" t="s">
        <v>161</v>
      </c>
      <c r="B42" s="207" t="s">
        <v>706</v>
      </c>
      <c r="C42" s="237"/>
      <c r="D42" s="237"/>
      <c r="E42" s="237"/>
      <c r="F42" s="237"/>
      <c r="G42" s="237">
        <v>0</v>
      </c>
      <c r="H42" s="237">
        <v>0</v>
      </c>
      <c r="I42" s="259" t="s">
        <v>597</v>
      </c>
      <c r="J42" s="237">
        <v>0</v>
      </c>
      <c r="K42" s="237" t="s">
        <v>597</v>
      </c>
      <c r="L42" s="237">
        <v>0</v>
      </c>
      <c r="M42" s="259" t="s">
        <v>597</v>
      </c>
      <c r="N42" s="237">
        <v>0</v>
      </c>
      <c r="O42" s="237" t="s">
        <v>597</v>
      </c>
      <c r="P42" s="237">
        <v>0</v>
      </c>
      <c r="Q42" s="259" t="s">
        <v>597</v>
      </c>
      <c r="R42" s="237">
        <v>0</v>
      </c>
      <c r="S42" s="237" t="s">
        <v>597</v>
      </c>
      <c r="T42" s="237">
        <v>0</v>
      </c>
      <c r="U42" s="259" t="s">
        <v>597</v>
      </c>
      <c r="V42" s="237">
        <v>0</v>
      </c>
      <c r="W42" s="237" t="s">
        <v>597</v>
      </c>
      <c r="X42" s="237">
        <v>0</v>
      </c>
      <c r="Y42" s="259" t="s">
        <v>597</v>
      </c>
      <c r="Z42" s="237">
        <v>0</v>
      </c>
      <c r="AA42" s="237" t="s">
        <v>597</v>
      </c>
      <c r="AB42" s="237">
        <v>0</v>
      </c>
      <c r="AC42" s="237">
        <v>0</v>
      </c>
    </row>
    <row r="43" spans="1:29" s="199" customFormat="1" x14ac:dyDescent="0.25">
      <c r="A43" s="206" t="s">
        <v>707</v>
      </c>
      <c r="B43" s="207" t="s">
        <v>708</v>
      </c>
      <c r="C43" s="237"/>
      <c r="D43" s="237"/>
      <c r="E43" s="237"/>
      <c r="F43" s="237"/>
      <c r="G43" s="237">
        <v>0</v>
      </c>
      <c r="H43" s="237">
        <v>0</v>
      </c>
      <c r="I43" s="259" t="s">
        <v>597</v>
      </c>
      <c r="J43" s="237">
        <v>0</v>
      </c>
      <c r="K43" s="237" t="s">
        <v>597</v>
      </c>
      <c r="L43" s="237">
        <v>0</v>
      </c>
      <c r="M43" s="259" t="s">
        <v>597</v>
      </c>
      <c r="N43" s="237">
        <v>0</v>
      </c>
      <c r="O43" s="237" t="s">
        <v>597</v>
      </c>
      <c r="P43" s="237">
        <v>0</v>
      </c>
      <c r="Q43" s="259" t="s">
        <v>597</v>
      </c>
      <c r="R43" s="237">
        <v>0</v>
      </c>
      <c r="S43" s="237" t="s">
        <v>597</v>
      </c>
      <c r="T43" s="237">
        <v>0</v>
      </c>
      <c r="U43" s="259" t="s">
        <v>597</v>
      </c>
      <c r="V43" s="237">
        <v>0</v>
      </c>
      <c r="W43" s="237" t="s">
        <v>597</v>
      </c>
      <c r="X43" s="237">
        <v>0</v>
      </c>
      <c r="Y43" s="259" t="s">
        <v>597</v>
      </c>
      <c r="Z43" s="237">
        <v>0</v>
      </c>
      <c r="AA43" s="237" t="s">
        <v>597</v>
      </c>
      <c r="AB43" s="237">
        <v>0</v>
      </c>
      <c r="AC43" s="237">
        <v>0</v>
      </c>
    </row>
    <row r="44" spans="1:29" s="199" customFormat="1" x14ac:dyDescent="0.25">
      <c r="A44" s="206" t="s">
        <v>709</v>
      </c>
      <c r="B44" s="207" t="s">
        <v>710</v>
      </c>
      <c r="C44" s="237"/>
      <c r="D44" s="237"/>
      <c r="E44" s="237"/>
      <c r="F44" s="237"/>
      <c r="G44" s="237">
        <v>0</v>
      </c>
      <c r="H44" s="237">
        <v>0</v>
      </c>
      <c r="I44" s="259" t="s">
        <v>597</v>
      </c>
      <c r="J44" s="237">
        <v>0</v>
      </c>
      <c r="K44" s="237" t="s">
        <v>597</v>
      </c>
      <c r="L44" s="237">
        <v>0</v>
      </c>
      <c r="M44" s="259" t="s">
        <v>597</v>
      </c>
      <c r="N44" s="237">
        <v>0</v>
      </c>
      <c r="O44" s="237" t="s">
        <v>597</v>
      </c>
      <c r="P44" s="237">
        <v>0</v>
      </c>
      <c r="Q44" s="259" t="s">
        <v>597</v>
      </c>
      <c r="R44" s="237">
        <v>0</v>
      </c>
      <c r="S44" s="237" t="s">
        <v>597</v>
      </c>
      <c r="T44" s="237">
        <v>0</v>
      </c>
      <c r="U44" s="259" t="s">
        <v>597</v>
      </c>
      <c r="V44" s="237">
        <v>36</v>
      </c>
      <c r="W44" s="237">
        <v>4</v>
      </c>
      <c r="X44" s="237">
        <v>0</v>
      </c>
      <c r="Y44" s="259" t="s">
        <v>597</v>
      </c>
      <c r="Z44" s="237">
        <v>0</v>
      </c>
      <c r="AA44" s="237" t="s">
        <v>597</v>
      </c>
      <c r="AB44" s="237">
        <v>0</v>
      </c>
      <c r="AC44" s="237">
        <v>36</v>
      </c>
    </row>
    <row r="45" spans="1:29" s="199" customFormat="1" x14ac:dyDescent="0.25">
      <c r="A45" s="206" t="s">
        <v>711</v>
      </c>
      <c r="B45" s="207" t="s">
        <v>712</v>
      </c>
      <c r="C45" s="237"/>
      <c r="D45" s="237"/>
      <c r="E45" s="237"/>
      <c r="F45" s="237"/>
      <c r="G45" s="237">
        <v>0</v>
      </c>
      <c r="H45" s="237">
        <v>0</v>
      </c>
      <c r="I45" s="259" t="s">
        <v>597</v>
      </c>
      <c r="J45" s="237">
        <v>0</v>
      </c>
      <c r="K45" s="237" t="s">
        <v>597</v>
      </c>
      <c r="L45" s="237">
        <v>0</v>
      </c>
      <c r="M45" s="259" t="s">
        <v>597</v>
      </c>
      <c r="N45" s="237">
        <v>0</v>
      </c>
      <c r="O45" s="237" t="s">
        <v>597</v>
      </c>
      <c r="P45" s="237">
        <v>0</v>
      </c>
      <c r="Q45" s="259" t="s">
        <v>597</v>
      </c>
      <c r="R45" s="237">
        <v>0</v>
      </c>
      <c r="S45" s="237" t="s">
        <v>597</v>
      </c>
      <c r="T45" s="237">
        <v>0</v>
      </c>
      <c r="U45" s="259" t="s">
        <v>597</v>
      </c>
      <c r="V45" s="237">
        <v>0</v>
      </c>
      <c r="W45" s="237" t="s">
        <v>597</v>
      </c>
      <c r="X45" s="237">
        <v>0</v>
      </c>
      <c r="Y45" s="259" t="s">
        <v>597</v>
      </c>
      <c r="Z45" s="237">
        <v>0</v>
      </c>
      <c r="AA45" s="237" t="s">
        <v>597</v>
      </c>
      <c r="AB45" s="237">
        <v>0</v>
      </c>
      <c r="AC45" s="237">
        <v>0</v>
      </c>
    </row>
    <row r="46" spans="1:29" s="199" customFormat="1" x14ac:dyDescent="0.25">
      <c r="A46" s="206" t="s">
        <v>713</v>
      </c>
      <c r="B46" s="207" t="s">
        <v>714</v>
      </c>
      <c r="C46" s="237"/>
      <c r="D46" s="237"/>
      <c r="E46" s="237"/>
      <c r="F46" s="237"/>
      <c r="G46" s="237">
        <v>0</v>
      </c>
      <c r="H46" s="237">
        <v>0</v>
      </c>
      <c r="I46" s="259" t="s">
        <v>597</v>
      </c>
      <c r="J46" s="237">
        <v>0</v>
      </c>
      <c r="K46" s="237" t="s">
        <v>597</v>
      </c>
      <c r="L46" s="237">
        <v>0</v>
      </c>
      <c r="M46" s="259" t="s">
        <v>597</v>
      </c>
      <c r="N46" s="237">
        <v>0</v>
      </c>
      <c r="O46" s="237" t="s">
        <v>597</v>
      </c>
      <c r="P46" s="237">
        <v>0</v>
      </c>
      <c r="Q46" s="259" t="s">
        <v>597</v>
      </c>
      <c r="R46" s="237">
        <v>0</v>
      </c>
      <c r="S46" s="237" t="s">
        <v>597</v>
      </c>
      <c r="T46" s="237">
        <v>0</v>
      </c>
      <c r="U46" s="259" t="s">
        <v>597</v>
      </c>
      <c r="V46" s="237">
        <v>0</v>
      </c>
      <c r="W46" s="237" t="s">
        <v>597</v>
      </c>
      <c r="X46" s="237">
        <v>0</v>
      </c>
      <c r="Y46" s="259" t="s">
        <v>597</v>
      </c>
      <c r="Z46" s="237">
        <v>0</v>
      </c>
      <c r="AA46" s="237" t="s">
        <v>597</v>
      </c>
      <c r="AB46" s="237">
        <v>0</v>
      </c>
      <c r="AC46" s="237">
        <v>0</v>
      </c>
    </row>
    <row r="47" spans="1:29" s="199" customFormat="1" x14ac:dyDescent="0.25">
      <c r="A47" s="204" t="s">
        <v>61</v>
      </c>
      <c r="B47" s="205" t="s">
        <v>160</v>
      </c>
      <c r="C47" s="237"/>
      <c r="D47" s="237"/>
      <c r="E47" s="237"/>
      <c r="F47" s="237"/>
      <c r="G47" s="237"/>
      <c r="H47" s="237"/>
      <c r="I47" s="237"/>
      <c r="J47" s="237"/>
      <c r="K47" s="237"/>
      <c r="L47" s="237"/>
      <c r="M47" s="237"/>
      <c r="N47" s="237"/>
      <c r="O47" s="237"/>
      <c r="P47" s="237"/>
      <c r="Q47" s="237"/>
      <c r="R47" s="237"/>
      <c r="S47" s="259"/>
      <c r="T47" s="237"/>
      <c r="U47" s="237"/>
      <c r="V47" s="237"/>
      <c r="W47" s="237"/>
      <c r="X47" s="237"/>
      <c r="Y47" s="237"/>
      <c r="Z47" s="237"/>
      <c r="AA47" s="237"/>
      <c r="AB47" s="237"/>
      <c r="AC47" s="237"/>
    </row>
    <row r="48" spans="1:29" s="199" customFormat="1" x14ac:dyDescent="0.25">
      <c r="A48" s="206" t="s">
        <v>159</v>
      </c>
      <c r="B48" s="207" t="s">
        <v>703</v>
      </c>
      <c r="C48" s="237">
        <v>0</v>
      </c>
      <c r="D48" s="237">
        <v>0</v>
      </c>
      <c r="E48" s="237"/>
      <c r="F48" s="237"/>
      <c r="G48" s="237">
        <v>0</v>
      </c>
      <c r="H48" s="237">
        <v>0</v>
      </c>
      <c r="I48" s="237"/>
      <c r="J48" s="237">
        <v>0</v>
      </c>
      <c r="K48" s="237"/>
      <c r="L48" s="237">
        <v>0</v>
      </c>
      <c r="M48" s="237"/>
      <c r="N48" s="237">
        <v>0</v>
      </c>
      <c r="O48" s="237"/>
      <c r="P48" s="237">
        <v>0</v>
      </c>
      <c r="Q48" s="237"/>
      <c r="R48" s="237">
        <v>0</v>
      </c>
      <c r="S48" s="237"/>
      <c r="T48" s="237">
        <v>0</v>
      </c>
      <c r="U48" s="237"/>
      <c r="V48" s="237">
        <v>0</v>
      </c>
      <c r="W48" s="237"/>
      <c r="X48" s="237">
        <v>0</v>
      </c>
      <c r="Y48" s="237"/>
      <c r="Z48" s="237">
        <v>0</v>
      </c>
      <c r="AA48" s="237"/>
      <c r="AB48" s="237">
        <v>0</v>
      </c>
      <c r="AC48" s="237">
        <v>0</v>
      </c>
    </row>
    <row r="49" spans="1:29" s="199" customFormat="1" ht="31.5" x14ac:dyDescent="0.25">
      <c r="A49" s="206" t="s">
        <v>158</v>
      </c>
      <c r="B49" s="209" t="s">
        <v>701</v>
      </c>
      <c r="C49" s="237">
        <v>0</v>
      </c>
      <c r="D49" s="237">
        <v>0</v>
      </c>
      <c r="E49" s="237"/>
      <c r="F49" s="237"/>
      <c r="G49" s="237">
        <v>0</v>
      </c>
      <c r="H49" s="237">
        <v>0</v>
      </c>
      <c r="I49" s="237"/>
      <c r="J49" s="237">
        <v>0</v>
      </c>
      <c r="K49" s="237"/>
      <c r="L49" s="237">
        <v>0</v>
      </c>
      <c r="M49" s="237"/>
      <c r="N49" s="237">
        <v>0</v>
      </c>
      <c r="O49" s="237"/>
      <c r="P49" s="237">
        <v>0</v>
      </c>
      <c r="Q49" s="237"/>
      <c r="R49" s="237">
        <v>0</v>
      </c>
      <c r="S49" s="237"/>
      <c r="T49" s="237">
        <v>0</v>
      </c>
      <c r="U49" s="237"/>
      <c r="V49" s="237">
        <v>0</v>
      </c>
      <c r="W49" s="237"/>
      <c r="X49" s="237">
        <v>0</v>
      </c>
      <c r="Y49" s="237"/>
      <c r="Z49" s="237">
        <v>0</v>
      </c>
      <c r="AA49" s="237"/>
      <c r="AB49" s="237">
        <v>0</v>
      </c>
      <c r="AC49" s="237">
        <v>0</v>
      </c>
    </row>
    <row r="50" spans="1:29" s="199" customFormat="1" x14ac:dyDescent="0.25">
      <c r="A50" s="206" t="s">
        <v>157</v>
      </c>
      <c r="B50" s="209" t="s">
        <v>156</v>
      </c>
      <c r="C50" s="237">
        <v>0</v>
      </c>
      <c r="D50" s="237">
        <v>0</v>
      </c>
      <c r="E50" s="237"/>
      <c r="F50" s="237"/>
      <c r="G50" s="237">
        <v>0</v>
      </c>
      <c r="H50" s="237">
        <v>0</v>
      </c>
      <c r="I50" s="237"/>
      <c r="J50" s="237">
        <v>0</v>
      </c>
      <c r="K50" s="237"/>
      <c r="L50" s="237">
        <v>0</v>
      </c>
      <c r="M50" s="237"/>
      <c r="N50" s="237">
        <v>0</v>
      </c>
      <c r="O50" s="237"/>
      <c r="P50" s="237">
        <v>0</v>
      </c>
      <c r="Q50" s="237"/>
      <c r="R50" s="237">
        <v>0</v>
      </c>
      <c r="S50" s="237"/>
      <c r="T50" s="237">
        <v>0</v>
      </c>
      <c r="U50" s="237"/>
      <c r="V50" s="237">
        <v>0</v>
      </c>
      <c r="W50" s="237"/>
      <c r="X50" s="237">
        <v>0</v>
      </c>
      <c r="Y50" s="237"/>
      <c r="Z50" s="237">
        <v>0</v>
      </c>
      <c r="AA50" s="237"/>
      <c r="AB50" s="237">
        <v>0</v>
      </c>
      <c r="AC50" s="237">
        <v>0</v>
      </c>
    </row>
    <row r="51" spans="1:29" s="199" customFormat="1" ht="31.5" x14ac:dyDescent="0.25">
      <c r="A51" s="206" t="s">
        <v>155</v>
      </c>
      <c r="B51" s="207" t="s">
        <v>154</v>
      </c>
      <c r="C51" s="237">
        <v>0</v>
      </c>
      <c r="D51" s="237">
        <v>0</v>
      </c>
      <c r="E51" s="237"/>
      <c r="F51" s="237"/>
      <c r="G51" s="237">
        <v>0</v>
      </c>
      <c r="H51" s="237">
        <v>0</v>
      </c>
      <c r="I51" s="237"/>
      <c r="J51" s="237">
        <v>0</v>
      </c>
      <c r="K51" s="237"/>
      <c r="L51" s="237">
        <v>0</v>
      </c>
      <c r="M51" s="237"/>
      <c r="N51" s="237">
        <v>0</v>
      </c>
      <c r="O51" s="237"/>
      <c r="P51" s="237">
        <v>0</v>
      </c>
      <c r="Q51" s="237"/>
      <c r="R51" s="237">
        <v>0</v>
      </c>
      <c r="S51" s="237"/>
      <c r="T51" s="237">
        <v>0</v>
      </c>
      <c r="U51" s="237"/>
      <c r="V51" s="237">
        <v>0</v>
      </c>
      <c r="W51" s="237"/>
      <c r="X51" s="237">
        <v>0</v>
      </c>
      <c r="Y51" s="237"/>
      <c r="Z51" s="237">
        <v>0</v>
      </c>
      <c r="AA51" s="237"/>
      <c r="AB51" s="237">
        <v>0</v>
      </c>
      <c r="AC51" s="237">
        <v>0</v>
      </c>
    </row>
    <row r="52" spans="1:29" s="199" customFormat="1" ht="31.5" x14ac:dyDescent="0.25">
      <c r="A52" s="206" t="s">
        <v>153</v>
      </c>
      <c r="B52" s="207" t="s">
        <v>152</v>
      </c>
      <c r="C52" s="237">
        <v>0</v>
      </c>
      <c r="D52" s="237">
        <v>0</v>
      </c>
      <c r="E52" s="237"/>
      <c r="F52" s="237"/>
      <c r="G52" s="237">
        <v>0</v>
      </c>
      <c r="H52" s="237">
        <v>0</v>
      </c>
      <c r="I52" s="237"/>
      <c r="J52" s="237">
        <v>0</v>
      </c>
      <c r="K52" s="237"/>
      <c r="L52" s="237">
        <v>0</v>
      </c>
      <c r="M52" s="237"/>
      <c r="N52" s="237">
        <v>0</v>
      </c>
      <c r="O52" s="237"/>
      <c r="P52" s="237">
        <v>0</v>
      </c>
      <c r="Q52" s="237"/>
      <c r="R52" s="237">
        <v>0</v>
      </c>
      <c r="S52" s="237"/>
      <c r="T52" s="237">
        <v>0</v>
      </c>
      <c r="U52" s="237"/>
      <c r="V52" s="237">
        <v>0</v>
      </c>
      <c r="W52" s="237"/>
      <c r="X52" s="237">
        <v>0</v>
      </c>
      <c r="Y52" s="237"/>
      <c r="Z52" s="237">
        <v>0</v>
      </c>
      <c r="AA52" s="237"/>
      <c r="AB52" s="237">
        <v>0</v>
      </c>
      <c r="AC52" s="237">
        <v>0</v>
      </c>
    </row>
    <row r="53" spans="1:29" s="199" customFormat="1" x14ac:dyDescent="0.25">
      <c r="A53" s="206" t="s">
        <v>151</v>
      </c>
      <c r="B53" s="207" t="s">
        <v>150</v>
      </c>
      <c r="C53" s="237">
        <v>0</v>
      </c>
      <c r="D53" s="237">
        <v>0</v>
      </c>
      <c r="E53" s="237"/>
      <c r="F53" s="237"/>
      <c r="G53" s="237">
        <v>0</v>
      </c>
      <c r="H53" s="237">
        <v>0</v>
      </c>
      <c r="I53" s="237"/>
      <c r="J53" s="237">
        <v>0</v>
      </c>
      <c r="K53" s="237"/>
      <c r="L53" s="237">
        <v>0</v>
      </c>
      <c r="M53" s="237"/>
      <c r="N53" s="237">
        <v>0</v>
      </c>
      <c r="O53" s="237"/>
      <c r="P53" s="237">
        <v>0</v>
      </c>
      <c r="Q53" s="237"/>
      <c r="R53" s="237">
        <v>0</v>
      </c>
      <c r="S53" s="237"/>
      <c r="T53" s="237">
        <v>0</v>
      </c>
      <c r="U53" s="237"/>
      <c r="V53" s="237">
        <v>0</v>
      </c>
      <c r="W53" s="237"/>
      <c r="X53" s="237">
        <v>0</v>
      </c>
      <c r="Y53" s="237"/>
      <c r="Z53" s="237">
        <v>0</v>
      </c>
      <c r="AA53" s="237"/>
      <c r="AB53" s="237">
        <v>0</v>
      </c>
      <c r="AC53" s="237">
        <v>0</v>
      </c>
    </row>
    <row r="54" spans="1:29" s="199" customFormat="1" x14ac:dyDescent="0.25">
      <c r="A54" s="206" t="s">
        <v>149</v>
      </c>
      <c r="B54" s="207" t="s">
        <v>704</v>
      </c>
      <c r="C54" s="237">
        <v>0</v>
      </c>
      <c r="D54" s="237">
        <v>0</v>
      </c>
      <c r="E54" s="237"/>
      <c r="F54" s="237"/>
      <c r="G54" s="237">
        <v>0</v>
      </c>
      <c r="H54" s="237">
        <v>0</v>
      </c>
      <c r="I54" s="237"/>
      <c r="J54" s="237">
        <v>0</v>
      </c>
      <c r="K54" s="237"/>
      <c r="L54" s="237">
        <v>0</v>
      </c>
      <c r="M54" s="237"/>
      <c r="N54" s="237">
        <v>0</v>
      </c>
      <c r="O54" s="237"/>
      <c r="P54" s="237">
        <v>0</v>
      </c>
      <c r="Q54" s="237"/>
      <c r="R54" s="237">
        <v>0</v>
      </c>
      <c r="S54" s="237"/>
      <c r="T54" s="237">
        <v>0</v>
      </c>
      <c r="U54" s="237"/>
      <c r="V54" s="237">
        <v>0</v>
      </c>
      <c r="W54" s="237"/>
      <c r="X54" s="237">
        <v>0</v>
      </c>
      <c r="Y54" s="237"/>
      <c r="Z54" s="237">
        <v>0</v>
      </c>
      <c r="AA54" s="237"/>
      <c r="AB54" s="237">
        <v>0</v>
      </c>
      <c r="AC54" s="237">
        <v>0</v>
      </c>
    </row>
    <row r="55" spans="1:29" s="199" customFormat="1" x14ac:dyDescent="0.25">
      <c r="A55" s="206" t="s">
        <v>715</v>
      </c>
      <c r="B55" s="207" t="s">
        <v>705</v>
      </c>
      <c r="C55" s="237">
        <v>0</v>
      </c>
      <c r="D55" s="237">
        <v>0</v>
      </c>
      <c r="E55" s="237"/>
      <c r="F55" s="237"/>
      <c r="G55" s="237">
        <v>0</v>
      </c>
      <c r="H55" s="237">
        <v>0</v>
      </c>
      <c r="I55" s="237"/>
      <c r="J55" s="237">
        <v>0</v>
      </c>
      <c r="K55" s="237"/>
      <c r="L55" s="237">
        <v>0</v>
      </c>
      <c r="M55" s="237"/>
      <c r="N55" s="237">
        <v>0</v>
      </c>
      <c r="O55" s="237"/>
      <c r="P55" s="237">
        <v>0</v>
      </c>
      <c r="Q55" s="237"/>
      <c r="R55" s="237">
        <v>0</v>
      </c>
      <c r="S55" s="237"/>
      <c r="T55" s="237">
        <v>0</v>
      </c>
      <c r="U55" s="237"/>
      <c r="V55" s="237">
        <v>0</v>
      </c>
      <c r="W55" s="237"/>
      <c r="X55" s="237">
        <v>0</v>
      </c>
      <c r="Y55" s="237"/>
      <c r="Z55" s="237">
        <v>0</v>
      </c>
      <c r="AA55" s="237"/>
      <c r="AB55" s="237">
        <v>0</v>
      </c>
      <c r="AC55" s="237">
        <v>0</v>
      </c>
    </row>
    <row r="56" spans="1:29" s="199" customFormat="1" x14ac:dyDescent="0.25">
      <c r="A56" s="206" t="s">
        <v>716</v>
      </c>
      <c r="B56" s="207" t="s">
        <v>706</v>
      </c>
      <c r="C56" s="237">
        <v>0</v>
      </c>
      <c r="D56" s="237">
        <v>0</v>
      </c>
      <c r="E56" s="237"/>
      <c r="F56" s="237"/>
      <c r="G56" s="237">
        <v>0</v>
      </c>
      <c r="H56" s="237">
        <v>0</v>
      </c>
      <c r="I56" s="237"/>
      <c r="J56" s="237">
        <v>0</v>
      </c>
      <c r="K56" s="237"/>
      <c r="L56" s="237">
        <v>0</v>
      </c>
      <c r="M56" s="237"/>
      <c r="N56" s="237">
        <v>0</v>
      </c>
      <c r="O56" s="237"/>
      <c r="P56" s="237">
        <v>0</v>
      </c>
      <c r="Q56" s="237"/>
      <c r="R56" s="237">
        <v>0</v>
      </c>
      <c r="S56" s="237"/>
      <c r="T56" s="237">
        <v>0</v>
      </c>
      <c r="U56" s="237"/>
      <c r="V56" s="237">
        <v>0</v>
      </c>
      <c r="W56" s="237"/>
      <c r="X56" s="237">
        <v>0</v>
      </c>
      <c r="Y56" s="237"/>
      <c r="Z56" s="237">
        <v>0</v>
      </c>
      <c r="AA56" s="237"/>
      <c r="AB56" s="237">
        <v>0</v>
      </c>
      <c r="AC56" s="237">
        <v>0</v>
      </c>
    </row>
    <row r="57" spans="1:29" s="199" customFormat="1" x14ac:dyDescent="0.25">
      <c r="A57" s="206" t="s">
        <v>717</v>
      </c>
      <c r="B57" s="207" t="s">
        <v>708</v>
      </c>
      <c r="C57" s="237">
        <v>0</v>
      </c>
      <c r="D57" s="237">
        <v>0</v>
      </c>
      <c r="E57" s="237"/>
      <c r="F57" s="237"/>
      <c r="G57" s="237">
        <v>0</v>
      </c>
      <c r="H57" s="237">
        <v>0</v>
      </c>
      <c r="I57" s="237"/>
      <c r="J57" s="237">
        <v>0</v>
      </c>
      <c r="K57" s="237"/>
      <c r="L57" s="237">
        <v>0</v>
      </c>
      <c r="M57" s="237"/>
      <c r="N57" s="237">
        <v>0</v>
      </c>
      <c r="O57" s="237"/>
      <c r="P57" s="237">
        <v>0</v>
      </c>
      <c r="Q57" s="237"/>
      <c r="R57" s="237">
        <v>0</v>
      </c>
      <c r="S57" s="237"/>
      <c r="T57" s="237">
        <v>0</v>
      </c>
      <c r="U57" s="237"/>
      <c r="V57" s="237">
        <v>0</v>
      </c>
      <c r="W57" s="237"/>
      <c r="X57" s="237">
        <v>0</v>
      </c>
      <c r="Y57" s="237"/>
      <c r="Z57" s="237">
        <v>0</v>
      </c>
      <c r="AA57" s="237"/>
      <c r="AB57" s="237">
        <v>0</v>
      </c>
      <c r="AC57" s="237">
        <v>0</v>
      </c>
    </row>
    <row r="58" spans="1:29" s="199" customFormat="1" x14ac:dyDescent="0.25">
      <c r="A58" s="206" t="s">
        <v>718</v>
      </c>
      <c r="B58" s="207" t="s">
        <v>710</v>
      </c>
      <c r="C58" s="237">
        <v>67</v>
      </c>
      <c r="D58" s="237">
        <v>67</v>
      </c>
      <c r="E58" s="237"/>
      <c r="F58" s="237"/>
      <c r="G58" s="237">
        <v>0</v>
      </c>
      <c r="H58" s="237">
        <v>0</v>
      </c>
      <c r="I58" s="237"/>
      <c r="J58" s="237">
        <v>0</v>
      </c>
      <c r="K58" s="237"/>
      <c r="L58" s="237">
        <v>0</v>
      </c>
      <c r="M58" s="237"/>
      <c r="N58" s="237">
        <v>0</v>
      </c>
      <c r="O58" s="237"/>
      <c r="P58" s="237">
        <v>0</v>
      </c>
      <c r="Q58" s="237"/>
      <c r="R58" s="237">
        <v>0</v>
      </c>
      <c r="S58" s="237"/>
      <c r="T58" s="237">
        <v>67</v>
      </c>
      <c r="U58" s="237"/>
      <c r="V58" s="237">
        <v>67</v>
      </c>
      <c r="W58" s="237"/>
      <c r="X58" s="237">
        <v>0</v>
      </c>
      <c r="Y58" s="237"/>
      <c r="Z58" s="237">
        <v>0</v>
      </c>
      <c r="AA58" s="237"/>
      <c r="AB58" s="237">
        <v>67</v>
      </c>
      <c r="AC58" s="237">
        <v>67</v>
      </c>
    </row>
    <row r="59" spans="1:29" s="199" customFormat="1" x14ac:dyDescent="0.25">
      <c r="A59" s="206" t="s">
        <v>719</v>
      </c>
      <c r="B59" s="207" t="s">
        <v>712</v>
      </c>
      <c r="C59" s="237">
        <v>0</v>
      </c>
      <c r="D59" s="237">
        <v>0</v>
      </c>
      <c r="E59" s="237"/>
      <c r="F59" s="237"/>
      <c r="G59" s="237">
        <v>0</v>
      </c>
      <c r="H59" s="237">
        <v>0</v>
      </c>
      <c r="I59" s="237"/>
      <c r="J59" s="237">
        <v>0</v>
      </c>
      <c r="K59" s="237"/>
      <c r="L59" s="237">
        <v>0</v>
      </c>
      <c r="M59" s="237"/>
      <c r="N59" s="237">
        <v>0</v>
      </c>
      <c r="O59" s="237"/>
      <c r="P59" s="237">
        <v>0</v>
      </c>
      <c r="Q59" s="237"/>
      <c r="R59" s="237">
        <v>0</v>
      </c>
      <c r="S59" s="237"/>
      <c r="T59" s="237">
        <v>0</v>
      </c>
      <c r="U59" s="237"/>
      <c r="V59" s="237">
        <v>0</v>
      </c>
      <c r="W59" s="237"/>
      <c r="X59" s="237">
        <v>0</v>
      </c>
      <c r="Y59" s="237"/>
      <c r="Z59" s="237">
        <v>0</v>
      </c>
      <c r="AA59" s="237"/>
      <c r="AB59" s="237">
        <v>0</v>
      </c>
      <c r="AC59" s="237">
        <v>0</v>
      </c>
    </row>
    <row r="60" spans="1:29" s="199" customFormat="1" x14ac:dyDescent="0.25">
      <c r="A60" s="206" t="s">
        <v>720</v>
      </c>
      <c r="B60" s="207" t="s">
        <v>714</v>
      </c>
      <c r="C60" s="237">
        <v>0</v>
      </c>
      <c r="D60" s="237">
        <v>0</v>
      </c>
      <c r="E60" s="237"/>
      <c r="F60" s="237"/>
      <c r="G60" s="237">
        <v>0</v>
      </c>
      <c r="H60" s="237">
        <v>0</v>
      </c>
      <c r="I60" s="237"/>
      <c r="J60" s="237">
        <v>0</v>
      </c>
      <c r="K60" s="237"/>
      <c r="L60" s="237">
        <v>0</v>
      </c>
      <c r="M60" s="237"/>
      <c r="N60" s="237">
        <v>0</v>
      </c>
      <c r="O60" s="237"/>
      <c r="P60" s="237">
        <v>0</v>
      </c>
      <c r="Q60" s="237"/>
      <c r="R60" s="237">
        <v>0</v>
      </c>
      <c r="S60" s="237"/>
      <c r="T60" s="237">
        <v>0</v>
      </c>
      <c r="U60" s="237"/>
      <c r="V60" s="237">
        <v>0</v>
      </c>
      <c r="W60" s="237"/>
      <c r="X60" s="237">
        <v>0</v>
      </c>
      <c r="Y60" s="237"/>
      <c r="Z60" s="237">
        <v>0</v>
      </c>
      <c r="AA60" s="237"/>
      <c r="AB60" s="237">
        <v>0</v>
      </c>
      <c r="AC60" s="237">
        <v>0</v>
      </c>
    </row>
    <row r="61" spans="1:29" s="199" customFormat="1" ht="35.25" customHeight="1" x14ac:dyDescent="0.25">
      <c r="A61" s="204" t="s">
        <v>59</v>
      </c>
      <c r="B61" s="205" t="s">
        <v>148</v>
      </c>
      <c r="C61" s="237"/>
      <c r="D61" s="237"/>
      <c r="E61" s="237"/>
      <c r="F61" s="237"/>
      <c r="G61" s="237"/>
      <c r="H61" s="237"/>
      <c r="I61" s="237"/>
      <c r="J61" s="237"/>
      <c r="K61" s="237"/>
      <c r="L61" s="237"/>
      <c r="M61" s="237"/>
      <c r="N61" s="237"/>
      <c r="O61" s="237"/>
      <c r="P61" s="237"/>
      <c r="Q61" s="237"/>
      <c r="R61" s="237"/>
      <c r="S61" s="237"/>
      <c r="T61" s="237"/>
      <c r="U61" s="237"/>
      <c r="V61" s="237"/>
      <c r="W61" s="237"/>
      <c r="X61" s="237"/>
      <c r="Y61" s="237"/>
      <c r="Z61" s="237"/>
      <c r="AA61" s="237"/>
      <c r="AB61" s="237"/>
      <c r="AC61" s="237"/>
    </row>
    <row r="62" spans="1:29" s="199" customFormat="1" x14ac:dyDescent="0.25">
      <c r="A62" s="206" t="s">
        <v>147</v>
      </c>
      <c r="B62" s="207" t="s">
        <v>146</v>
      </c>
      <c r="C62" s="237">
        <v>199.30182000000002</v>
      </c>
      <c r="D62" s="237">
        <v>229.57232460621606</v>
      </c>
      <c r="E62" s="237"/>
      <c r="F62" s="237"/>
      <c r="G62" s="237">
        <v>0</v>
      </c>
      <c r="H62" s="237">
        <v>0</v>
      </c>
      <c r="I62" s="237"/>
      <c r="J62" s="237">
        <v>0</v>
      </c>
      <c r="K62" s="237"/>
      <c r="L62" s="237">
        <v>0</v>
      </c>
      <c r="M62" s="237"/>
      <c r="N62" s="237">
        <v>0</v>
      </c>
      <c r="O62" s="237"/>
      <c r="P62" s="237">
        <v>0</v>
      </c>
      <c r="Q62" s="237"/>
      <c r="R62" s="237">
        <v>0</v>
      </c>
      <c r="S62" s="237"/>
      <c r="T62" s="237">
        <v>199.30182000000002</v>
      </c>
      <c r="U62" s="237"/>
      <c r="V62" s="237">
        <v>229.57232460621606</v>
      </c>
      <c r="W62" s="237"/>
      <c r="X62" s="237">
        <v>0</v>
      </c>
      <c r="Y62" s="237"/>
      <c r="Z62" s="237">
        <v>0</v>
      </c>
      <c r="AA62" s="237"/>
      <c r="AB62" s="237">
        <v>199.30182000000002</v>
      </c>
      <c r="AC62" s="237">
        <v>229.57232460621606</v>
      </c>
    </row>
    <row r="63" spans="1:29" s="199" customFormat="1" x14ac:dyDescent="0.25">
      <c r="A63" s="206" t="s">
        <v>145</v>
      </c>
      <c r="B63" s="209" t="s">
        <v>139</v>
      </c>
      <c r="C63" s="237"/>
      <c r="D63" s="237"/>
      <c r="E63" s="237"/>
      <c r="F63" s="237"/>
      <c r="G63" s="237">
        <v>0</v>
      </c>
      <c r="H63" s="237">
        <v>0</v>
      </c>
      <c r="I63" s="237"/>
      <c r="J63" s="237">
        <v>0</v>
      </c>
      <c r="K63" s="237"/>
      <c r="L63" s="237">
        <v>0</v>
      </c>
      <c r="M63" s="237"/>
      <c r="N63" s="237">
        <v>0</v>
      </c>
      <c r="O63" s="237"/>
      <c r="P63" s="237">
        <v>0</v>
      </c>
      <c r="Q63" s="237"/>
      <c r="R63" s="237">
        <v>0</v>
      </c>
      <c r="S63" s="237"/>
      <c r="T63" s="237">
        <v>0</v>
      </c>
      <c r="U63" s="237"/>
      <c r="V63" s="237">
        <v>0</v>
      </c>
      <c r="W63" s="237"/>
      <c r="X63" s="237">
        <v>0</v>
      </c>
      <c r="Y63" s="237"/>
      <c r="Z63" s="237">
        <v>0</v>
      </c>
      <c r="AA63" s="237"/>
      <c r="AB63" s="237">
        <v>0</v>
      </c>
      <c r="AC63" s="237">
        <v>0</v>
      </c>
    </row>
    <row r="64" spans="1:29" s="199" customFormat="1" x14ac:dyDescent="0.25">
      <c r="A64" s="206" t="s">
        <v>144</v>
      </c>
      <c r="B64" s="207" t="s">
        <v>138</v>
      </c>
      <c r="C64" s="237"/>
      <c r="D64" s="237"/>
      <c r="E64" s="237"/>
      <c r="F64" s="237"/>
      <c r="G64" s="237">
        <v>0</v>
      </c>
      <c r="H64" s="237">
        <v>0</v>
      </c>
      <c r="I64" s="237"/>
      <c r="J64" s="237">
        <v>0</v>
      </c>
      <c r="K64" s="237"/>
      <c r="L64" s="237">
        <v>0</v>
      </c>
      <c r="M64" s="237"/>
      <c r="N64" s="237">
        <v>0</v>
      </c>
      <c r="O64" s="237"/>
      <c r="P64" s="237">
        <v>0</v>
      </c>
      <c r="Q64" s="237"/>
      <c r="R64" s="237">
        <v>0</v>
      </c>
      <c r="S64" s="237"/>
      <c r="T64" s="237">
        <v>0</v>
      </c>
      <c r="U64" s="237"/>
      <c r="V64" s="237">
        <v>0</v>
      </c>
      <c r="W64" s="237"/>
      <c r="X64" s="237">
        <v>0</v>
      </c>
      <c r="Y64" s="237"/>
      <c r="Z64" s="237">
        <v>0</v>
      </c>
      <c r="AA64" s="237"/>
      <c r="AB64" s="237">
        <v>0</v>
      </c>
      <c r="AC64" s="237">
        <v>0</v>
      </c>
    </row>
    <row r="65" spans="1:29" s="199" customFormat="1" x14ac:dyDescent="0.25">
      <c r="A65" s="206" t="s">
        <v>143</v>
      </c>
      <c r="B65" s="209" t="s">
        <v>137</v>
      </c>
      <c r="C65" s="237"/>
      <c r="D65" s="237"/>
      <c r="E65" s="237"/>
      <c r="F65" s="237"/>
      <c r="G65" s="237">
        <v>0</v>
      </c>
      <c r="H65" s="237">
        <v>0</v>
      </c>
      <c r="I65" s="237"/>
      <c r="J65" s="237">
        <v>0</v>
      </c>
      <c r="K65" s="237"/>
      <c r="L65" s="237">
        <v>0</v>
      </c>
      <c r="M65" s="237"/>
      <c r="N65" s="237">
        <v>0</v>
      </c>
      <c r="O65" s="237"/>
      <c r="P65" s="237">
        <v>0</v>
      </c>
      <c r="Q65" s="237"/>
      <c r="R65" s="237">
        <v>0</v>
      </c>
      <c r="S65" s="237"/>
      <c r="T65" s="237">
        <v>0</v>
      </c>
      <c r="U65" s="237"/>
      <c r="V65" s="237">
        <v>0</v>
      </c>
      <c r="W65" s="237"/>
      <c r="X65" s="237">
        <v>0</v>
      </c>
      <c r="Y65" s="237"/>
      <c r="Z65" s="237">
        <v>0</v>
      </c>
      <c r="AA65" s="237"/>
      <c r="AB65" s="237">
        <v>0</v>
      </c>
      <c r="AC65" s="237">
        <v>0</v>
      </c>
    </row>
    <row r="66" spans="1:29" s="199" customFormat="1" x14ac:dyDescent="0.25">
      <c r="A66" s="206" t="s">
        <v>142</v>
      </c>
      <c r="B66" s="209" t="s">
        <v>136</v>
      </c>
      <c r="C66" s="237"/>
      <c r="D66" s="237"/>
      <c r="E66" s="237"/>
      <c r="F66" s="237"/>
      <c r="G66" s="237">
        <v>0</v>
      </c>
      <c r="H66" s="237">
        <v>0</v>
      </c>
      <c r="I66" s="237"/>
      <c r="J66" s="237">
        <v>0</v>
      </c>
      <c r="K66" s="237"/>
      <c r="L66" s="237">
        <v>0</v>
      </c>
      <c r="M66" s="237"/>
      <c r="N66" s="237">
        <v>0</v>
      </c>
      <c r="O66" s="237"/>
      <c r="P66" s="237">
        <v>0</v>
      </c>
      <c r="Q66" s="237"/>
      <c r="R66" s="237">
        <v>0</v>
      </c>
      <c r="S66" s="237"/>
      <c r="T66" s="237">
        <v>0</v>
      </c>
      <c r="U66" s="237"/>
      <c r="V66" s="237">
        <v>0</v>
      </c>
      <c r="W66" s="237"/>
      <c r="X66" s="237">
        <v>0</v>
      </c>
      <c r="Y66" s="237"/>
      <c r="Z66" s="237">
        <v>0</v>
      </c>
      <c r="AA66" s="237"/>
      <c r="AB66" s="237">
        <v>0</v>
      </c>
      <c r="AC66" s="237">
        <v>0</v>
      </c>
    </row>
    <row r="67" spans="1:29" s="199" customFormat="1" x14ac:dyDescent="0.25">
      <c r="A67" s="206" t="s">
        <v>141</v>
      </c>
      <c r="B67" s="209" t="s">
        <v>704</v>
      </c>
      <c r="C67" s="237"/>
      <c r="D67" s="237"/>
      <c r="E67" s="237"/>
      <c r="F67" s="237"/>
      <c r="G67" s="237">
        <v>0</v>
      </c>
      <c r="H67" s="237">
        <v>0</v>
      </c>
      <c r="I67" s="237"/>
      <c r="J67" s="237">
        <v>0</v>
      </c>
      <c r="K67" s="237"/>
      <c r="L67" s="237">
        <v>0</v>
      </c>
      <c r="M67" s="237"/>
      <c r="N67" s="237">
        <v>0</v>
      </c>
      <c r="O67" s="237"/>
      <c r="P67" s="237">
        <v>0</v>
      </c>
      <c r="Q67" s="237"/>
      <c r="R67" s="237">
        <v>0</v>
      </c>
      <c r="S67" s="237"/>
      <c r="T67" s="237">
        <v>0</v>
      </c>
      <c r="U67" s="237"/>
      <c r="V67" s="237">
        <v>0</v>
      </c>
      <c r="W67" s="237"/>
      <c r="X67" s="237">
        <v>0</v>
      </c>
      <c r="Y67" s="237"/>
      <c r="Z67" s="237">
        <v>0</v>
      </c>
      <c r="AA67" s="237"/>
      <c r="AB67" s="237">
        <v>0</v>
      </c>
      <c r="AC67" s="237">
        <v>0</v>
      </c>
    </row>
    <row r="68" spans="1:29" s="199" customFormat="1" x14ac:dyDescent="0.25">
      <c r="A68" s="206" t="s">
        <v>721</v>
      </c>
      <c r="B68" s="209" t="s">
        <v>705</v>
      </c>
      <c r="C68" s="237"/>
      <c r="D68" s="237"/>
      <c r="E68" s="237"/>
      <c r="F68" s="237"/>
      <c r="G68" s="237">
        <v>0</v>
      </c>
      <c r="H68" s="237">
        <v>0</v>
      </c>
      <c r="I68" s="237"/>
      <c r="J68" s="237">
        <v>0</v>
      </c>
      <c r="K68" s="237"/>
      <c r="L68" s="237">
        <v>0</v>
      </c>
      <c r="M68" s="237"/>
      <c r="N68" s="237">
        <v>0</v>
      </c>
      <c r="O68" s="237"/>
      <c r="P68" s="237">
        <v>0</v>
      </c>
      <c r="Q68" s="237"/>
      <c r="R68" s="237">
        <v>0</v>
      </c>
      <c r="S68" s="237"/>
      <c r="T68" s="237">
        <v>0</v>
      </c>
      <c r="U68" s="237"/>
      <c r="V68" s="237">
        <v>0</v>
      </c>
      <c r="W68" s="237"/>
      <c r="X68" s="237">
        <v>0</v>
      </c>
      <c r="Y68" s="237"/>
      <c r="Z68" s="237">
        <v>0</v>
      </c>
      <c r="AA68" s="237"/>
      <c r="AB68" s="237">
        <v>0</v>
      </c>
      <c r="AC68" s="237">
        <v>0</v>
      </c>
    </row>
    <row r="69" spans="1:29" s="199" customFormat="1" x14ac:dyDescent="0.25">
      <c r="A69" s="206" t="s">
        <v>722</v>
      </c>
      <c r="B69" s="209" t="s">
        <v>706</v>
      </c>
      <c r="C69" s="237"/>
      <c r="D69" s="237"/>
      <c r="E69" s="237"/>
      <c r="F69" s="237"/>
      <c r="G69" s="237">
        <v>0</v>
      </c>
      <c r="H69" s="237">
        <v>0</v>
      </c>
      <c r="I69" s="237"/>
      <c r="J69" s="237">
        <v>0</v>
      </c>
      <c r="K69" s="237"/>
      <c r="L69" s="237">
        <v>0</v>
      </c>
      <c r="M69" s="237"/>
      <c r="N69" s="237">
        <v>0</v>
      </c>
      <c r="O69" s="237"/>
      <c r="P69" s="237">
        <v>0</v>
      </c>
      <c r="Q69" s="237"/>
      <c r="R69" s="237">
        <v>0</v>
      </c>
      <c r="S69" s="237"/>
      <c r="T69" s="237">
        <v>0</v>
      </c>
      <c r="U69" s="237"/>
      <c r="V69" s="237">
        <v>0</v>
      </c>
      <c r="W69" s="237"/>
      <c r="X69" s="237">
        <v>0</v>
      </c>
      <c r="Y69" s="237"/>
      <c r="Z69" s="237">
        <v>0</v>
      </c>
      <c r="AA69" s="237"/>
      <c r="AB69" s="237">
        <v>0</v>
      </c>
      <c r="AC69" s="237">
        <v>0</v>
      </c>
    </row>
    <row r="70" spans="1:29" s="199" customFormat="1" x14ac:dyDescent="0.25">
      <c r="A70" s="206" t="s">
        <v>723</v>
      </c>
      <c r="B70" s="209" t="s">
        <v>708</v>
      </c>
      <c r="C70" s="237"/>
      <c r="D70" s="237"/>
      <c r="E70" s="237"/>
      <c r="F70" s="237"/>
      <c r="G70" s="237">
        <v>0</v>
      </c>
      <c r="H70" s="237">
        <v>0</v>
      </c>
      <c r="I70" s="237"/>
      <c r="J70" s="237">
        <v>0</v>
      </c>
      <c r="K70" s="237"/>
      <c r="L70" s="237">
        <v>0</v>
      </c>
      <c r="M70" s="237"/>
      <c r="N70" s="237">
        <v>0</v>
      </c>
      <c r="O70" s="237"/>
      <c r="P70" s="237">
        <v>0</v>
      </c>
      <c r="Q70" s="237"/>
      <c r="R70" s="237">
        <v>0</v>
      </c>
      <c r="S70" s="237"/>
      <c r="T70" s="237">
        <v>0</v>
      </c>
      <c r="U70" s="237"/>
      <c r="V70" s="237">
        <v>0</v>
      </c>
      <c r="W70" s="237"/>
      <c r="X70" s="237">
        <v>0</v>
      </c>
      <c r="Y70" s="237"/>
      <c r="Z70" s="237">
        <v>0</v>
      </c>
      <c r="AA70" s="237"/>
      <c r="AB70" s="237">
        <v>0</v>
      </c>
      <c r="AC70" s="237">
        <v>0</v>
      </c>
    </row>
    <row r="71" spans="1:29" s="199" customFormat="1" x14ac:dyDescent="0.25">
      <c r="A71" s="206" t="s">
        <v>724</v>
      </c>
      <c r="B71" s="209" t="s">
        <v>710</v>
      </c>
      <c r="C71" s="237"/>
      <c r="D71" s="237"/>
      <c r="E71" s="237"/>
      <c r="F71" s="237"/>
      <c r="G71" s="237">
        <v>0</v>
      </c>
      <c r="H71" s="237">
        <v>0</v>
      </c>
      <c r="I71" s="237"/>
      <c r="J71" s="237">
        <v>0</v>
      </c>
      <c r="K71" s="237"/>
      <c r="L71" s="237">
        <v>0</v>
      </c>
      <c r="M71" s="237"/>
      <c r="N71" s="237">
        <v>0</v>
      </c>
      <c r="O71" s="237"/>
      <c r="P71" s="237">
        <v>0</v>
      </c>
      <c r="Q71" s="237"/>
      <c r="R71" s="237">
        <v>0</v>
      </c>
      <c r="S71" s="237"/>
      <c r="T71" s="237">
        <v>67</v>
      </c>
      <c r="U71" s="237"/>
      <c r="V71" s="237">
        <v>67</v>
      </c>
      <c r="W71" s="237"/>
      <c r="X71" s="237">
        <v>0</v>
      </c>
      <c r="Y71" s="237"/>
      <c r="Z71" s="237">
        <v>0</v>
      </c>
      <c r="AA71" s="237"/>
      <c r="AB71" s="237">
        <v>67</v>
      </c>
      <c r="AC71" s="237">
        <v>67</v>
      </c>
    </row>
    <row r="72" spans="1:29" s="199" customFormat="1" x14ac:dyDescent="0.25">
      <c r="A72" s="206" t="s">
        <v>725</v>
      </c>
      <c r="B72" s="209" t="s">
        <v>712</v>
      </c>
      <c r="C72" s="237"/>
      <c r="D72" s="237"/>
      <c r="E72" s="237"/>
      <c r="F72" s="237"/>
      <c r="G72" s="237">
        <v>0</v>
      </c>
      <c r="H72" s="237">
        <v>0</v>
      </c>
      <c r="I72" s="237"/>
      <c r="J72" s="237">
        <v>0</v>
      </c>
      <c r="K72" s="237"/>
      <c r="L72" s="237">
        <v>0</v>
      </c>
      <c r="M72" s="237"/>
      <c r="N72" s="237">
        <v>0</v>
      </c>
      <c r="O72" s="237"/>
      <c r="P72" s="237">
        <v>0</v>
      </c>
      <c r="Q72" s="237"/>
      <c r="R72" s="237">
        <v>0</v>
      </c>
      <c r="S72" s="237"/>
      <c r="T72" s="237">
        <v>0</v>
      </c>
      <c r="U72" s="237"/>
      <c r="V72" s="237">
        <v>0</v>
      </c>
      <c r="W72" s="237"/>
      <c r="X72" s="237">
        <v>0</v>
      </c>
      <c r="Y72" s="237"/>
      <c r="Z72" s="237">
        <v>0</v>
      </c>
      <c r="AA72" s="237"/>
      <c r="AB72" s="237">
        <v>0</v>
      </c>
      <c r="AC72" s="237">
        <v>0</v>
      </c>
    </row>
    <row r="73" spans="1:29" s="199" customFormat="1" x14ac:dyDescent="0.25">
      <c r="A73" s="206" t="s">
        <v>726</v>
      </c>
      <c r="B73" s="209" t="s">
        <v>714</v>
      </c>
      <c r="C73" s="237"/>
      <c r="D73" s="237"/>
      <c r="E73" s="237"/>
      <c r="F73" s="237"/>
      <c r="G73" s="237">
        <v>0</v>
      </c>
      <c r="H73" s="237">
        <v>0</v>
      </c>
      <c r="I73" s="237"/>
      <c r="J73" s="237">
        <v>0</v>
      </c>
      <c r="K73" s="237"/>
      <c r="L73" s="237">
        <v>0</v>
      </c>
      <c r="M73" s="237"/>
      <c r="N73" s="237">
        <v>0</v>
      </c>
      <c r="O73" s="237"/>
      <c r="P73" s="237">
        <v>0</v>
      </c>
      <c r="Q73" s="237"/>
      <c r="R73" s="237">
        <v>0</v>
      </c>
      <c r="S73" s="237"/>
      <c r="T73" s="237">
        <v>0</v>
      </c>
      <c r="U73" s="237"/>
      <c r="V73" s="237">
        <v>0</v>
      </c>
      <c r="W73" s="237"/>
      <c r="X73" s="237">
        <v>0</v>
      </c>
      <c r="Y73" s="237"/>
      <c r="Z73" s="237">
        <v>0</v>
      </c>
      <c r="AA73" s="237"/>
      <c r="AB73" s="237">
        <v>0</v>
      </c>
      <c r="AC73" s="237">
        <v>0</v>
      </c>
    </row>
    <row r="74" spans="1:29" s="199" customFormat="1" ht="36.75" customHeight="1" x14ac:dyDescent="0.25">
      <c r="A74" s="204" t="s">
        <v>58</v>
      </c>
      <c r="B74" s="210" t="s">
        <v>234</v>
      </c>
      <c r="C74" s="237"/>
      <c r="D74" s="237"/>
      <c r="E74" s="237"/>
      <c r="F74" s="237"/>
      <c r="G74" s="237">
        <v>0</v>
      </c>
      <c r="H74" s="237">
        <v>0</v>
      </c>
      <c r="I74" s="237"/>
      <c r="J74" s="237">
        <v>0</v>
      </c>
      <c r="K74" s="237"/>
      <c r="L74" s="237">
        <v>0</v>
      </c>
      <c r="M74" s="237"/>
      <c r="N74" s="237">
        <v>0</v>
      </c>
      <c r="O74" s="237"/>
      <c r="P74" s="237">
        <v>0</v>
      </c>
      <c r="Q74" s="237"/>
      <c r="R74" s="237">
        <v>0</v>
      </c>
      <c r="S74" s="237"/>
      <c r="T74" s="237">
        <v>0</v>
      </c>
      <c r="U74" s="237"/>
      <c r="V74" s="237">
        <v>0</v>
      </c>
      <c r="W74" s="237"/>
      <c r="X74" s="237">
        <v>0</v>
      </c>
      <c r="Y74" s="237"/>
      <c r="Z74" s="237">
        <v>0</v>
      </c>
      <c r="AA74" s="237"/>
      <c r="AB74" s="237">
        <v>0</v>
      </c>
      <c r="AC74" s="237">
        <v>0</v>
      </c>
    </row>
    <row r="75" spans="1:29" s="199" customFormat="1" x14ac:dyDescent="0.25">
      <c r="A75" s="204" t="s">
        <v>56</v>
      </c>
      <c r="B75" s="205" t="s">
        <v>140</v>
      </c>
      <c r="C75" s="237"/>
      <c r="D75" s="237"/>
      <c r="E75" s="237"/>
      <c r="F75" s="237"/>
      <c r="G75" s="237"/>
      <c r="H75" s="237"/>
      <c r="I75" s="237"/>
      <c r="J75" s="237"/>
      <c r="K75" s="237"/>
      <c r="L75" s="237"/>
      <c r="M75" s="237"/>
      <c r="N75" s="237"/>
      <c r="O75" s="237"/>
      <c r="P75" s="237"/>
      <c r="Q75" s="237"/>
      <c r="R75" s="237"/>
      <c r="S75" s="237"/>
      <c r="T75" s="237"/>
      <c r="U75" s="237"/>
      <c r="V75" s="237"/>
      <c r="W75" s="237"/>
      <c r="X75" s="237"/>
      <c r="Y75" s="237"/>
      <c r="Z75" s="237"/>
      <c r="AA75" s="237"/>
      <c r="AB75" s="237"/>
      <c r="AC75" s="237"/>
    </row>
    <row r="76" spans="1:29" s="199" customFormat="1" x14ac:dyDescent="0.25">
      <c r="A76" s="206" t="s">
        <v>229</v>
      </c>
      <c r="B76" s="207" t="s">
        <v>703</v>
      </c>
      <c r="C76" s="262"/>
      <c r="D76" s="238"/>
      <c r="E76" s="239"/>
      <c r="F76" s="239"/>
      <c r="G76" s="237">
        <v>0</v>
      </c>
      <c r="H76" s="237">
        <v>0</v>
      </c>
      <c r="I76" s="239"/>
      <c r="J76" s="237">
        <v>0</v>
      </c>
      <c r="K76" s="238"/>
      <c r="L76" s="237">
        <v>0</v>
      </c>
      <c r="M76" s="238"/>
      <c r="N76" s="237">
        <v>0</v>
      </c>
      <c r="O76" s="238"/>
      <c r="P76" s="237">
        <v>0</v>
      </c>
      <c r="Q76" s="238"/>
      <c r="R76" s="237">
        <v>0</v>
      </c>
      <c r="S76" s="238"/>
      <c r="T76" s="237">
        <v>0</v>
      </c>
      <c r="U76" s="238"/>
      <c r="V76" s="237">
        <v>0</v>
      </c>
      <c r="W76" s="238"/>
      <c r="X76" s="237">
        <v>0</v>
      </c>
      <c r="Y76" s="238"/>
      <c r="Z76" s="237">
        <v>0</v>
      </c>
      <c r="AA76" s="238"/>
      <c r="AB76" s="237">
        <v>0</v>
      </c>
      <c r="AC76" s="237">
        <v>0</v>
      </c>
    </row>
    <row r="77" spans="1:29" s="199" customFormat="1" ht="31.5" x14ac:dyDescent="0.25">
      <c r="A77" s="206" t="s">
        <v>230</v>
      </c>
      <c r="B77" s="209" t="s">
        <v>701</v>
      </c>
      <c r="C77" s="237"/>
      <c r="D77" s="237"/>
      <c r="E77" s="237"/>
      <c r="F77" s="237"/>
      <c r="G77" s="237">
        <v>0</v>
      </c>
      <c r="H77" s="237">
        <v>0</v>
      </c>
      <c r="I77" s="237"/>
      <c r="J77" s="237">
        <v>0</v>
      </c>
      <c r="K77" s="237"/>
      <c r="L77" s="237">
        <v>0</v>
      </c>
      <c r="M77" s="237"/>
      <c r="N77" s="237">
        <v>0</v>
      </c>
      <c r="O77" s="237"/>
      <c r="P77" s="237">
        <v>0</v>
      </c>
      <c r="Q77" s="237"/>
      <c r="R77" s="237">
        <v>0</v>
      </c>
      <c r="S77" s="237"/>
      <c r="T77" s="237">
        <v>0</v>
      </c>
      <c r="U77" s="237"/>
      <c r="V77" s="237">
        <v>0</v>
      </c>
      <c r="W77" s="237"/>
      <c r="X77" s="237">
        <v>0</v>
      </c>
      <c r="Y77" s="237"/>
      <c r="Z77" s="237">
        <v>0</v>
      </c>
      <c r="AA77" s="237"/>
      <c r="AB77" s="237">
        <v>0</v>
      </c>
      <c r="AC77" s="237">
        <v>0</v>
      </c>
    </row>
    <row r="78" spans="1:29" s="199" customFormat="1" x14ac:dyDescent="0.25">
      <c r="A78" s="206" t="s">
        <v>231</v>
      </c>
      <c r="B78" s="209" t="s">
        <v>156</v>
      </c>
      <c r="C78" s="237"/>
      <c r="D78" s="237"/>
      <c r="E78" s="237"/>
      <c r="F78" s="237"/>
      <c r="G78" s="237">
        <v>0</v>
      </c>
      <c r="H78" s="237">
        <v>0</v>
      </c>
      <c r="I78" s="237"/>
      <c r="J78" s="237">
        <v>0</v>
      </c>
      <c r="K78" s="237"/>
      <c r="L78" s="237">
        <v>0</v>
      </c>
      <c r="M78" s="237"/>
      <c r="N78" s="237">
        <v>0</v>
      </c>
      <c r="O78" s="237"/>
      <c r="P78" s="237">
        <v>0</v>
      </c>
      <c r="Q78" s="237"/>
      <c r="R78" s="237">
        <v>0</v>
      </c>
      <c r="S78" s="237"/>
      <c r="T78" s="237">
        <v>0</v>
      </c>
      <c r="U78" s="237"/>
      <c r="V78" s="237">
        <v>0</v>
      </c>
      <c r="W78" s="237"/>
      <c r="X78" s="237">
        <v>0</v>
      </c>
      <c r="Y78" s="237"/>
      <c r="Z78" s="237">
        <v>0</v>
      </c>
      <c r="AA78" s="237"/>
      <c r="AB78" s="237">
        <v>0</v>
      </c>
      <c r="AC78" s="237">
        <v>0</v>
      </c>
    </row>
    <row r="79" spans="1:29" s="199" customFormat="1" x14ac:dyDescent="0.25">
      <c r="A79" s="206" t="s">
        <v>232</v>
      </c>
      <c r="B79" s="207" t="s">
        <v>702</v>
      </c>
      <c r="C79" s="237"/>
      <c r="D79" s="237"/>
      <c r="E79" s="237"/>
      <c r="F79" s="237"/>
      <c r="G79" s="237">
        <v>0</v>
      </c>
      <c r="H79" s="237">
        <v>0</v>
      </c>
      <c r="I79" s="237"/>
      <c r="J79" s="237">
        <v>0</v>
      </c>
      <c r="K79" s="237"/>
      <c r="L79" s="237">
        <v>0</v>
      </c>
      <c r="M79" s="237"/>
      <c r="N79" s="237">
        <v>0</v>
      </c>
      <c r="O79" s="237"/>
      <c r="P79" s="237">
        <v>0</v>
      </c>
      <c r="Q79" s="237"/>
      <c r="R79" s="237">
        <v>0</v>
      </c>
      <c r="S79" s="237"/>
      <c r="T79" s="237">
        <v>0</v>
      </c>
      <c r="U79" s="237"/>
      <c r="V79" s="237">
        <v>0</v>
      </c>
      <c r="W79" s="237"/>
      <c r="X79" s="237">
        <v>0</v>
      </c>
      <c r="Y79" s="237"/>
      <c r="Z79" s="237">
        <v>0</v>
      </c>
      <c r="AA79" s="237"/>
      <c r="AB79" s="237">
        <v>0</v>
      </c>
      <c r="AC79" s="237">
        <v>0</v>
      </c>
    </row>
    <row r="80" spans="1:29" s="199" customFormat="1" x14ac:dyDescent="0.25">
      <c r="A80" s="206" t="s">
        <v>233</v>
      </c>
      <c r="B80" s="207" t="s">
        <v>704</v>
      </c>
      <c r="C80" s="262"/>
      <c r="D80" s="238"/>
      <c r="E80" s="239"/>
      <c r="F80" s="239"/>
      <c r="G80" s="237">
        <v>0</v>
      </c>
      <c r="H80" s="237">
        <v>0</v>
      </c>
      <c r="I80" s="239"/>
      <c r="J80" s="237">
        <v>0</v>
      </c>
      <c r="K80" s="238"/>
      <c r="L80" s="237">
        <v>0</v>
      </c>
      <c r="M80" s="238"/>
      <c r="N80" s="237">
        <v>0</v>
      </c>
      <c r="O80" s="238"/>
      <c r="P80" s="237">
        <v>0</v>
      </c>
      <c r="Q80" s="238"/>
      <c r="R80" s="237">
        <v>0</v>
      </c>
      <c r="S80" s="238"/>
      <c r="T80" s="237">
        <v>0</v>
      </c>
      <c r="U80" s="238"/>
      <c r="V80" s="237">
        <v>0</v>
      </c>
      <c r="W80" s="238"/>
      <c r="X80" s="237">
        <v>0</v>
      </c>
      <c r="Y80" s="238"/>
      <c r="Z80" s="237">
        <v>0</v>
      </c>
      <c r="AA80" s="238"/>
      <c r="AB80" s="237">
        <v>0</v>
      </c>
      <c r="AC80" s="237">
        <v>0</v>
      </c>
    </row>
    <row r="81" spans="1:29" s="199" customFormat="1" x14ac:dyDescent="0.25">
      <c r="A81" s="206" t="s">
        <v>727</v>
      </c>
      <c r="B81" s="207" t="s">
        <v>705</v>
      </c>
      <c r="C81" s="262"/>
      <c r="D81" s="238"/>
      <c r="E81" s="239"/>
      <c r="F81" s="239"/>
      <c r="G81" s="237">
        <v>0</v>
      </c>
      <c r="H81" s="237">
        <v>0</v>
      </c>
      <c r="I81" s="239"/>
      <c r="J81" s="237">
        <v>0</v>
      </c>
      <c r="K81" s="238"/>
      <c r="L81" s="237">
        <v>0</v>
      </c>
      <c r="M81" s="238"/>
      <c r="N81" s="237">
        <v>0</v>
      </c>
      <c r="O81" s="238"/>
      <c r="P81" s="237">
        <v>0</v>
      </c>
      <c r="Q81" s="238"/>
      <c r="R81" s="237">
        <v>0</v>
      </c>
      <c r="S81" s="238"/>
      <c r="T81" s="237">
        <v>0</v>
      </c>
      <c r="U81" s="238"/>
      <c r="V81" s="237">
        <v>0</v>
      </c>
      <c r="W81" s="238"/>
      <c r="X81" s="237">
        <v>0</v>
      </c>
      <c r="Y81" s="238"/>
      <c r="Z81" s="237">
        <v>0</v>
      </c>
      <c r="AA81" s="238"/>
      <c r="AB81" s="237">
        <v>0</v>
      </c>
      <c r="AC81" s="237">
        <v>0</v>
      </c>
    </row>
    <row r="82" spans="1:29" s="199" customFormat="1" x14ac:dyDescent="0.25">
      <c r="A82" s="206" t="s">
        <v>728</v>
      </c>
      <c r="B82" s="207" t="s">
        <v>706</v>
      </c>
      <c r="C82" s="262"/>
      <c r="D82" s="238"/>
      <c r="E82" s="239"/>
      <c r="F82" s="239"/>
      <c r="G82" s="237">
        <v>0</v>
      </c>
      <c r="H82" s="237">
        <v>0</v>
      </c>
      <c r="I82" s="239"/>
      <c r="J82" s="237">
        <v>0</v>
      </c>
      <c r="K82" s="238"/>
      <c r="L82" s="237">
        <v>0</v>
      </c>
      <c r="M82" s="238"/>
      <c r="N82" s="237">
        <v>0</v>
      </c>
      <c r="O82" s="238"/>
      <c r="P82" s="237">
        <v>0</v>
      </c>
      <c r="Q82" s="238"/>
      <c r="R82" s="237">
        <v>0</v>
      </c>
      <c r="S82" s="238"/>
      <c r="T82" s="237">
        <v>0</v>
      </c>
      <c r="U82" s="238"/>
      <c r="V82" s="237">
        <v>0</v>
      </c>
      <c r="W82" s="238"/>
      <c r="X82" s="237">
        <v>0</v>
      </c>
      <c r="Y82" s="238"/>
      <c r="Z82" s="237">
        <v>0</v>
      </c>
      <c r="AA82" s="238"/>
      <c r="AB82" s="237">
        <v>0</v>
      </c>
      <c r="AC82" s="237">
        <v>0</v>
      </c>
    </row>
    <row r="83" spans="1:29" s="199" customFormat="1" x14ac:dyDescent="0.25">
      <c r="A83" s="206" t="s">
        <v>729</v>
      </c>
      <c r="B83" s="207" t="s">
        <v>708</v>
      </c>
      <c r="C83" s="262"/>
      <c r="D83" s="238"/>
      <c r="E83" s="239"/>
      <c r="F83" s="239"/>
      <c r="G83" s="237">
        <v>0</v>
      </c>
      <c r="H83" s="237">
        <v>0</v>
      </c>
      <c r="I83" s="239"/>
      <c r="J83" s="237">
        <v>0</v>
      </c>
      <c r="K83" s="238"/>
      <c r="L83" s="237">
        <v>0</v>
      </c>
      <c r="M83" s="238"/>
      <c r="N83" s="237">
        <v>0</v>
      </c>
      <c r="O83" s="238"/>
      <c r="P83" s="237">
        <v>0</v>
      </c>
      <c r="Q83" s="238"/>
      <c r="R83" s="237">
        <v>0</v>
      </c>
      <c r="S83" s="238"/>
      <c r="T83" s="237">
        <v>0</v>
      </c>
      <c r="U83" s="238"/>
      <c r="V83" s="237">
        <v>0</v>
      </c>
      <c r="W83" s="238"/>
      <c r="X83" s="237">
        <v>0</v>
      </c>
      <c r="Y83" s="238"/>
      <c r="Z83" s="237">
        <v>0</v>
      </c>
      <c r="AA83" s="238"/>
      <c r="AB83" s="237">
        <v>0</v>
      </c>
      <c r="AC83" s="237">
        <v>0</v>
      </c>
    </row>
    <row r="84" spans="1:29" s="199" customFormat="1" x14ac:dyDescent="0.25">
      <c r="A84" s="206" t="s">
        <v>730</v>
      </c>
      <c r="B84" s="207" t="s">
        <v>710</v>
      </c>
      <c r="C84" s="262"/>
      <c r="D84" s="238"/>
      <c r="E84" s="239"/>
      <c r="F84" s="239"/>
      <c r="G84" s="237">
        <v>0</v>
      </c>
      <c r="H84" s="237">
        <v>0</v>
      </c>
      <c r="I84" s="239"/>
      <c r="J84" s="237">
        <v>0</v>
      </c>
      <c r="K84" s="238"/>
      <c r="L84" s="237">
        <v>0</v>
      </c>
      <c r="M84" s="238"/>
      <c r="N84" s="237">
        <v>0</v>
      </c>
      <c r="O84" s="238"/>
      <c r="P84" s="237">
        <v>0</v>
      </c>
      <c r="Q84" s="238"/>
      <c r="R84" s="237">
        <v>0</v>
      </c>
      <c r="S84" s="238"/>
      <c r="T84" s="237">
        <v>67</v>
      </c>
      <c r="U84" s="238"/>
      <c r="V84" s="237">
        <v>67</v>
      </c>
      <c r="W84" s="238"/>
      <c r="X84" s="237">
        <v>0</v>
      </c>
      <c r="Y84" s="238"/>
      <c r="Z84" s="237">
        <v>0</v>
      </c>
      <c r="AA84" s="238"/>
      <c r="AB84" s="237">
        <v>67</v>
      </c>
      <c r="AC84" s="237">
        <v>67</v>
      </c>
    </row>
    <row r="85" spans="1:29" s="199" customFormat="1" x14ac:dyDescent="0.25">
      <c r="A85" s="206" t="s">
        <v>731</v>
      </c>
      <c r="B85" s="207" t="s">
        <v>712</v>
      </c>
      <c r="C85" s="262"/>
      <c r="D85" s="238"/>
      <c r="E85" s="239"/>
      <c r="F85" s="239"/>
      <c r="G85" s="237">
        <v>0</v>
      </c>
      <c r="H85" s="237">
        <v>0</v>
      </c>
      <c r="I85" s="239"/>
      <c r="J85" s="237">
        <v>0</v>
      </c>
      <c r="K85" s="238"/>
      <c r="L85" s="237">
        <v>0</v>
      </c>
      <c r="M85" s="238"/>
      <c r="N85" s="237">
        <v>0</v>
      </c>
      <c r="O85" s="238"/>
      <c r="P85" s="237">
        <v>0</v>
      </c>
      <c r="Q85" s="238"/>
      <c r="R85" s="237">
        <v>0</v>
      </c>
      <c r="S85" s="238"/>
      <c r="T85" s="237">
        <v>0</v>
      </c>
      <c r="U85" s="238"/>
      <c r="V85" s="237">
        <v>0</v>
      </c>
      <c r="W85" s="238"/>
      <c r="X85" s="237">
        <v>0</v>
      </c>
      <c r="Y85" s="238"/>
      <c r="Z85" s="237">
        <v>0</v>
      </c>
      <c r="AA85" s="238"/>
      <c r="AB85" s="237">
        <v>0</v>
      </c>
      <c r="AC85" s="237">
        <v>0</v>
      </c>
    </row>
    <row r="86" spans="1:29" s="199" customFormat="1" x14ac:dyDescent="0.25">
      <c r="A86" s="206" t="s">
        <v>732</v>
      </c>
      <c r="B86" s="207" t="s">
        <v>714</v>
      </c>
      <c r="C86" s="263"/>
      <c r="D86" s="238"/>
      <c r="E86" s="239"/>
      <c r="F86" s="239"/>
      <c r="G86" s="237">
        <v>0</v>
      </c>
      <c r="H86" s="237">
        <v>0</v>
      </c>
      <c r="I86" s="239"/>
      <c r="J86" s="237">
        <v>0</v>
      </c>
      <c r="K86" s="238"/>
      <c r="L86" s="237">
        <v>0</v>
      </c>
      <c r="M86" s="238"/>
      <c r="N86" s="237">
        <v>0</v>
      </c>
      <c r="O86" s="238"/>
      <c r="P86" s="237">
        <v>0</v>
      </c>
      <c r="Q86" s="238"/>
      <c r="R86" s="237">
        <v>0</v>
      </c>
      <c r="S86" s="238"/>
      <c r="T86" s="237">
        <v>0</v>
      </c>
      <c r="U86" s="238"/>
      <c r="V86" s="237">
        <v>0</v>
      </c>
      <c r="W86" s="238"/>
      <c r="X86" s="237">
        <v>0</v>
      </c>
      <c r="Y86" s="238"/>
      <c r="Z86" s="237">
        <v>0</v>
      </c>
      <c r="AA86" s="238"/>
      <c r="AB86" s="237">
        <v>0</v>
      </c>
      <c r="AC86" s="237">
        <v>0</v>
      </c>
    </row>
    <row r="87" spans="1:29" s="199" customFormat="1" x14ac:dyDescent="0.25">
      <c r="A87" s="240"/>
      <c r="B87" s="241"/>
      <c r="C87" s="241"/>
      <c r="D87" s="241"/>
      <c r="E87" s="241"/>
      <c r="F87" s="241"/>
      <c r="G87" s="241"/>
      <c r="H87" s="203"/>
      <c r="I87" s="203"/>
      <c r="J87" s="203"/>
      <c r="K87" s="203"/>
      <c r="L87" s="203"/>
      <c r="M87" s="203"/>
      <c r="N87" s="203"/>
      <c r="O87" s="203"/>
      <c r="P87" s="203"/>
      <c r="Q87" s="203"/>
      <c r="R87" s="203"/>
      <c r="S87" s="203"/>
      <c r="T87" s="203"/>
      <c r="U87" s="203"/>
      <c r="V87" s="203"/>
      <c r="W87" s="203"/>
      <c r="X87" s="203"/>
    </row>
    <row r="88" spans="1:29" s="199" customFormat="1" ht="54" customHeight="1" x14ac:dyDescent="0.25">
      <c r="A88" s="203"/>
      <c r="B88" s="242"/>
      <c r="C88" s="242"/>
      <c r="D88" s="242"/>
      <c r="E88" s="242"/>
      <c r="F88" s="242"/>
      <c r="G88" s="242"/>
      <c r="H88" s="242"/>
      <c r="I88" s="242"/>
      <c r="J88" s="242"/>
      <c r="K88" s="242"/>
      <c r="L88" s="242"/>
      <c r="M88" s="242"/>
      <c r="N88" s="242"/>
      <c r="O88" s="242"/>
      <c r="P88" s="242"/>
      <c r="Q88" s="242"/>
      <c r="R88" s="242"/>
      <c r="S88" s="242"/>
      <c r="T88" s="242"/>
      <c r="U88" s="242"/>
      <c r="V88" s="242"/>
      <c r="W88" s="242"/>
      <c r="X88" s="242"/>
    </row>
    <row r="89" spans="1:29" s="199" customFormat="1" x14ac:dyDescent="0.25">
      <c r="A89" s="203"/>
      <c r="B89" s="203"/>
      <c r="C89" s="203"/>
      <c r="D89" s="203"/>
      <c r="E89" s="203"/>
      <c r="F89" s="203"/>
      <c r="G89" s="203"/>
      <c r="H89" s="203"/>
      <c r="I89" s="203"/>
      <c r="J89" s="203"/>
      <c r="K89" s="203"/>
      <c r="L89" s="203"/>
      <c r="M89" s="203"/>
      <c r="N89" s="203"/>
      <c r="O89" s="203"/>
      <c r="P89" s="203"/>
      <c r="Q89" s="203"/>
      <c r="R89" s="203"/>
      <c r="S89" s="203"/>
      <c r="T89" s="203"/>
      <c r="U89" s="203"/>
      <c r="V89" s="203"/>
      <c r="W89" s="203"/>
      <c r="X89" s="203"/>
    </row>
    <row r="90" spans="1:29" s="199" customFormat="1" ht="50.25" customHeight="1" x14ac:dyDescent="0.25">
      <c r="A90" s="203"/>
      <c r="B90" s="243"/>
      <c r="C90" s="243"/>
      <c r="D90" s="243"/>
      <c r="E90" s="243"/>
      <c r="F90" s="243"/>
      <c r="G90" s="243"/>
      <c r="H90" s="203"/>
      <c r="I90" s="203"/>
      <c r="J90" s="203"/>
      <c r="K90" s="203"/>
      <c r="L90" s="203"/>
      <c r="M90" s="203"/>
      <c r="N90" s="203"/>
      <c r="O90" s="203"/>
      <c r="P90" s="203"/>
      <c r="Q90" s="203"/>
      <c r="R90" s="203"/>
      <c r="S90" s="203"/>
      <c r="T90" s="203"/>
      <c r="U90" s="203"/>
      <c r="V90" s="203"/>
      <c r="W90" s="203"/>
      <c r="X90" s="203"/>
    </row>
    <row r="91" spans="1:29" x14ac:dyDescent="0.25">
      <c r="G91" s="165"/>
    </row>
    <row r="92" spans="1:29" x14ac:dyDescent="0.25">
      <c r="G92" s="165"/>
    </row>
  </sheetData>
  <mergeCells count="31">
    <mergeCell ref="P21:Q21"/>
    <mergeCell ref="R21:S21"/>
    <mergeCell ref="X20:AA20"/>
    <mergeCell ref="AB20:AC21"/>
    <mergeCell ref="X21:Y21"/>
    <mergeCell ref="Z21:AA21"/>
    <mergeCell ref="T20:W20"/>
    <mergeCell ref="T21:U21"/>
    <mergeCell ref="V21:W21"/>
    <mergeCell ref="A14:Y14"/>
    <mergeCell ref="C20:D21"/>
    <mergeCell ref="A16:Y16"/>
    <mergeCell ref="A15:Y15"/>
    <mergeCell ref="A20:A22"/>
    <mergeCell ref="E20:F21"/>
    <mergeCell ref="A18:Y18"/>
    <mergeCell ref="H20:K20"/>
    <mergeCell ref="H21:I21"/>
    <mergeCell ref="J21:K21"/>
    <mergeCell ref="G20:G22"/>
    <mergeCell ref="B20:B22"/>
    <mergeCell ref="L20:O20"/>
    <mergeCell ref="L21:M21"/>
    <mergeCell ref="N21:O21"/>
    <mergeCell ref="P20:S20"/>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7"/>
  <sheetViews>
    <sheetView view="pageBreakPreview" topLeftCell="Y1" zoomScale="70" zoomScaleSheetLayoutView="70" workbookViewId="0">
      <selection activeCell="F26" sqref="F26:L26"/>
    </sheetView>
  </sheetViews>
  <sheetFormatPr defaultRowHeight="15" x14ac:dyDescent="0.25"/>
  <cols>
    <col min="1" max="1" width="13.5703125" style="19" customWidth="1"/>
    <col min="2" max="2" width="21.85546875" style="19" customWidth="1"/>
    <col min="3" max="3" width="20" style="19" customWidth="1"/>
    <col min="4" max="4" width="15.140625" style="19" customWidth="1"/>
    <col min="5" max="12" width="7.7109375" style="19" customWidth="1"/>
    <col min="13" max="13" width="10.7109375" style="19" customWidth="1"/>
    <col min="14" max="14" width="46" style="19" customWidth="1"/>
    <col min="15" max="15" width="21.7109375" style="19" customWidth="1"/>
    <col min="16" max="16" width="13.42578125" style="19" customWidth="1"/>
    <col min="17" max="17" width="18.5703125" style="19" customWidth="1"/>
    <col min="18" max="18" width="17" style="19" customWidth="1"/>
    <col min="19" max="20" width="9.7109375" style="19" customWidth="1"/>
    <col min="21" max="21" width="11.42578125" style="19" customWidth="1"/>
    <col min="22" max="22" width="12.7109375" style="19" customWidth="1"/>
    <col min="23" max="23" width="41.5703125" style="19" customWidth="1"/>
    <col min="24" max="24" width="10.7109375" style="19" customWidth="1"/>
    <col min="25" max="25" width="39.5703125" style="19" customWidth="1"/>
    <col min="26" max="26" width="7.7109375" style="19" customWidth="1"/>
    <col min="27" max="28" width="10.7109375" style="19" customWidth="1"/>
    <col min="29" max="29" width="43.85546875" style="19" customWidth="1"/>
    <col min="30" max="30" width="13" style="19" customWidth="1"/>
    <col min="31" max="31" width="15.85546875" style="19" customWidth="1"/>
    <col min="32" max="32" width="11.7109375" style="19" customWidth="1"/>
    <col min="33" max="33" width="22.140625" style="19" customWidth="1"/>
    <col min="34" max="35" width="13.140625" style="19" customWidth="1"/>
    <col min="36" max="37" width="13.42578125" style="19" customWidth="1"/>
    <col min="38" max="38" width="12.28515625" style="19" customWidth="1"/>
    <col min="39" max="41" width="9.7109375" style="19" customWidth="1"/>
    <col min="42" max="42" width="12.42578125" style="19" customWidth="1"/>
    <col min="43" max="43" width="16" style="19" customWidth="1"/>
    <col min="44" max="44" width="14.140625" style="19" customWidth="1"/>
    <col min="45" max="46" width="13.28515625" style="19" customWidth="1"/>
    <col min="47" max="47" width="52.85546875" style="19" customWidth="1"/>
    <col min="48" max="48" width="34.2851562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8.75" x14ac:dyDescent="0.25">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x14ac:dyDescent="0.25">
      <c r="A12" s="317" t="str">
        <f>'1. паспорт местоположение'!A12:C12</f>
        <v>F_TP3600.PS.0032</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c r="AS12" s="317"/>
      <c r="AT12" s="317"/>
      <c r="AU12" s="317"/>
      <c r="AV12" s="317"/>
    </row>
    <row r="13" spans="1:48" ht="15.75" x14ac:dyDescent="0.25">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42" customHeight="1" x14ac:dyDescent="0.25">
      <c r="A15" s="284" t="str">
        <f>'1. паспорт местоположение'!A15:C15</f>
        <v>Реконструкция ПС 110/10кВ Байкалово (КРУН-10, оборудование ОРУ-110, РЗА, ограждение)</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2" customFormat="1" x14ac:dyDescent="0.25">
      <c r="A21" s="424" t="s">
        <v>508</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2" customFormat="1" ht="58.5" customHeight="1" x14ac:dyDescent="0.25">
      <c r="A22" s="425" t="s">
        <v>52</v>
      </c>
      <c r="B22" s="428" t="s">
        <v>24</v>
      </c>
      <c r="C22" s="425" t="s">
        <v>51</v>
      </c>
      <c r="D22" s="425" t="s">
        <v>50</v>
      </c>
      <c r="E22" s="431" t="s">
        <v>518</v>
      </c>
      <c r="F22" s="432"/>
      <c r="G22" s="432"/>
      <c r="H22" s="432"/>
      <c r="I22" s="432"/>
      <c r="J22" s="432"/>
      <c r="K22" s="432"/>
      <c r="L22" s="433"/>
      <c r="M22" s="425" t="s">
        <v>49</v>
      </c>
      <c r="N22" s="425" t="s">
        <v>48</v>
      </c>
      <c r="O22" s="425" t="s">
        <v>47</v>
      </c>
      <c r="P22" s="434" t="s">
        <v>264</v>
      </c>
      <c r="Q22" s="434" t="s">
        <v>46</v>
      </c>
      <c r="R22" s="434" t="s">
        <v>45</v>
      </c>
      <c r="S22" s="434" t="s">
        <v>44</v>
      </c>
      <c r="T22" s="434"/>
      <c r="U22" s="435" t="s">
        <v>43</v>
      </c>
      <c r="V22" s="435" t="s">
        <v>42</v>
      </c>
      <c r="W22" s="434" t="s">
        <v>41</v>
      </c>
      <c r="X22" s="434" t="s">
        <v>40</v>
      </c>
      <c r="Y22" s="434" t="s">
        <v>39</v>
      </c>
      <c r="Z22" s="448" t="s">
        <v>38</v>
      </c>
      <c r="AA22" s="434" t="s">
        <v>37</v>
      </c>
      <c r="AB22" s="434" t="s">
        <v>36</v>
      </c>
      <c r="AC22" s="434" t="s">
        <v>35</v>
      </c>
      <c r="AD22" s="434" t="s">
        <v>34</v>
      </c>
      <c r="AE22" s="434" t="s">
        <v>33</v>
      </c>
      <c r="AF22" s="434" t="s">
        <v>32</v>
      </c>
      <c r="AG22" s="434"/>
      <c r="AH22" s="434"/>
      <c r="AI22" s="434"/>
      <c r="AJ22" s="434"/>
      <c r="AK22" s="434"/>
      <c r="AL22" s="434" t="s">
        <v>31</v>
      </c>
      <c r="AM22" s="434"/>
      <c r="AN22" s="434"/>
      <c r="AO22" s="434"/>
      <c r="AP22" s="434" t="s">
        <v>30</v>
      </c>
      <c r="AQ22" s="434"/>
      <c r="AR22" s="434" t="s">
        <v>29</v>
      </c>
      <c r="AS22" s="434" t="s">
        <v>28</v>
      </c>
      <c r="AT22" s="434" t="s">
        <v>27</v>
      </c>
      <c r="AU22" s="434" t="s">
        <v>26</v>
      </c>
      <c r="AV22" s="438" t="s">
        <v>25</v>
      </c>
    </row>
    <row r="23" spans="1:48" s="22" customFormat="1" ht="64.5" customHeight="1" x14ac:dyDescent="0.25">
      <c r="A23" s="426"/>
      <c r="B23" s="429"/>
      <c r="C23" s="426"/>
      <c r="D23" s="426"/>
      <c r="E23" s="440" t="s">
        <v>23</v>
      </c>
      <c r="F23" s="442" t="s">
        <v>139</v>
      </c>
      <c r="G23" s="442" t="s">
        <v>138</v>
      </c>
      <c r="H23" s="442" t="s">
        <v>137</v>
      </c>
      <c r="I23" s="446" t="s">
        <v>429</v>
      </c>
      <c r="J23" s="446" t="s">
        <v>430</v>
      </c>
      <c r="K23" s="446" t="s">
        <v>431</v>
      </c>
      <c r="L23" s="442" t="s">
        <v>80</v>
      </c>
      <c r="M23" s="426"/>
      <c r="N23" s="426"/>
      <c r="O23" s="426"/>
      <c r="P23" s="434"/>
      <c r="Q23" s="434"/>
      <c r="R23" s="434"/>
      <c r="S23" s="444" t="s">
        <v>2</v>
      </c>
      <c r="T23" s="444" t="s">
        <v>11</v>
      </c>
      <c r="U23" s="435"/>
      <c r="V23" s="435"/>
      <c r="W23" s="434"/>
      <c r="X23" s="434"/>
      <c r="Y23" s="434"/>
      <c r="Z23" s="434"/>
      <c r="AA23" s="434"/>
      <c r="AB23" s="434"/>
      <c r="AC23" s="434"/>
      <c r="AD23" s="434"/>
      <c r="AE23" s="434"/>
      <c r="AF23" s="434" t="s">
        <v>22</v>
      </c>
      <c r="AG23" s="434"/>
      <c r="AH23" s="434" t="s">
        <v>21</v>
      </c>
      <c r="AI23" s="434"/>
      <c r="AJ23" s="425" t="s">
        <v>20</v>
      </c>
      <c r="AK23" s="425" t="s">
        <v>19</v>
      </c>
      <c r="AL23" s="425" t="s">
        <v>18</v>
      </c>
      <c r="AM23" s="425" t="s">
        <v>17</v>
      </c>
      <c r="AN23" s="425" t="s">
        <v>16</v>
      </c>
      <c r="AO23" s="425" t="s">
        <v>15</v>
      </c>
      <c r="AP23" s="425" t="s">
        <v>14</v>
      </c>
      <c r="AQ23" s="436" t="s">
        <v>11</v>
      </c>
      <c r="AR23" s="434"/>
      <c r="AS23" s="434"/>
      <c r="AT23" s="434"/>
      <c r="AU23" s="434"/>
      <c r="AV23" s="439"/>
    </row>
    <row r="24" spans="1:48" s="22" customFormat="1" ht="96.75" customHeight="1" x14ac:dyDescent="0.25">
      <c r="A24" s="427"/>
      <c r="B24" s="430"/>
      <c r="C24" s="427"/>
      <c r="D24" s="427"/>
      <c r="E24" s="441"/>
      <c r="F24" s="443"/>
      <c r="G24" s="443"/>
      <c r="H24" s="443"/>
      <c r="I24" s="447"/>
      <c r="J24" s="447"/>
      <c r="K24" s="447"/>
      <c r="L24" s="443"/>
      <c r="M24" s="427"/>
      <c r="N24" s="427"/>
      <c r="O24" s="427"/>
      <c r="P24" s="434"/>
      <c r="Q24" s="434"/>
      <c r="R24" s="434"/>
      <c r="S24" s="445"/>
      <c r="T24" s="445"/>
      <c r="U24" s="435"/>
      <c r="V24" s="435"/>
      <c r="W24" s="434"/>
      <c r="X24" s="434"/>
      <c r="Y24" s="434"/>
      <c r="Z24" s="434"/>
      <c r="AA24" s="434"/>
      <c r="AB24" s="434"/>
      <c r="AC24" s="434"/>
      <c r="AD24" s="434"/>
      <c r="AE24" s="434"/>
      <c r="AF24" s="139" t="s">
        <v>13</v>
      </c>
      <c r="AG24" s="139" t="s">
        <v>12</v>
      </c>
      <c r="AH24" s="140" t="s">
        <v>2</v>
      </c>
      <c r="AI24" s="140" t="s">
        <v>11</v>
      </c>
      <c r="AJ24" s="427"/>
      <c r="AK24" s="427"/>
      <c r="AL24" s="427"/>
      <c r="AM24" s="427"/>
      <c r="AN24" s="427"/>
      <c r="AO24" s="427"/>
      <c r="AP24" s="427"/>
      <c r="AQ24" s="437"/>
      <c r="AR24" s="434"/>
      <c r="AS24" s="434"/>
      <c r="AT24" s="434"/>
      <c r="AU24" s="434"/>
      <c r="AV24" s="43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8.75" x14ac:dyDescent="0.2">
      <c r="A26" s="171" t="s">
        <v>534</v>
      </c>
      <c r="B26" s="172" t="s">
        <v>763</v>
      </c>
      <c r="C26" s="182" t="s">
        <v>532</v>
      </c>
      <c r="D26" s="173" t="s">
        <v>533</v>
      </c>
      <c r="E26" s="174" t="s">
        <v>392</v>
      </c>
      <c r="F26" s="174" t="s">
        <v>392</v>
      </c>
      <c r="G26" s="174" t="s">
        <v>392</v>
      </c>
      <c r="H26" s="174" t="s">
        <v>392</v>
      </c>
      <c r="I26" s="174" t="s">
        <v>392</v>
      </c>
      <c r="J26" s="174" t="s">
        <v>392</v>
      </c>
      <c r="K26" s="174" t="s">
        <v>392</v>
      </c>
      <c r="L26" s="174" t="s">
        <v>392</v>
      </c>
      <c r="M26" s="172" t="s">
        <v>535</v>
      </c>
      <c r="N26" s="175" t="s">
        <v>536</v>
      </c>
      <c r="O26" s="172" t="s">
        <v>763</v>
      </c>
      <c r="P26" s="176">
        <v>11957</v>
      </c>
      <c r="Q26" s="172" t="s">
        <v>537</v>
      </c>
      <c r="R26" s="176">
        <v>9267</v>
      </c>
      <c r="S26" s="172" t="s">
        <v>538</v>
      </c>
      <c r="T26" s="172" t="s">
        <v>538</v>
      </c>
      <c r="U26" s="172">
        <v>12</v>
      </c>
      <c r="V26" s="172">
        <v>12</v>
      </c>
      <c r="W26" s="172" t="s">
        <v>539</v>
      </c>
      <c r="X26" s="177">
        <v>8633</v>
      </c>
      <c r="Y26" s="172"/>
      <c r="Z26" s="172">
        <v>1</v>
      </c>
      <c r="AA26" s="176">
        <v>3298</v>
      </c>
      <c r="AB26" s="178"/>
      <c r="AC26" s="172" t="s">
        <v>539</v>
      </c>
      <c r="AD26" s="176">
        <v>3891</v>
      </c>
      <c r="AE26" s="176">
        <v>0</v>
      </c>
      <c r="AF26" s="173" t="s">
        <v>551</v>
      </c>
      <c r="AG26" s="172" t="s">
        <v>552</v>
      </c>
      <c r="AH26" s="172" t="s">
        <v>553</v>
      </c>
      <c r="AI26" s="172" t="s">
        <v>554</v>
      </c>
      <c r="AJ26" s="172" t="s">
        <v>555</v>
      </c>
      <c r="AK26" s="172" t="s">
        <v>556</v>
      </c>
      <c r="AL26" s="179"/>
      <c r="AM26" s="179"/>
      <c r="AN26" s="180"/>
      <c r="AO26" s="179"/>
      <c r="AP26" s="172" t="s">
        <v>557</v>
      </c>
      <c r="AQ26" s="172" t="s">
        <v>557</v>
      </c>
      <c r="AR26" s="172" t="s">
        <v>558</v>
      </c>
      <c r="AS26" s="172" t="s">
        <v>557</v>
      </c>
      <c r="AT26" s="172" t="s">
        <v>559</v>
      </c>
      <c r="AU26" s="172" t="s">
        <v>560</v>
      </c>
      <c r="AV26" s="179"/>
    </row>
    <row r="27" spans="1:48" ht="15.75" x14ac:dyDescent="0.25">
      <c r="A27" s="181"/>
      <c r="B27" s="181"/>
      <c r="C27" s="181"/>
      <c r="D27" s="181"/>
      <c r="E27" s="181"/>
      <c r="F27" s="181"/>
      <c r="G27" s="181"/>
      <c r="H27" s="181"/>
      <c r="I27" s="181"/>
      <c r="J27" s="181"/>
      <c r="K27" s="181"/>
      <c r="L27" s="181"/>
      <c r="M27" s="181"/>
      <c r="N27" s="181"/>
      <c r="O27" s="172"/>
      <c r="P27" s="176"/>
      <c r="Q27" s="172"/>
      <c r="R27" s="176"/>
      <c r="S27" s="172"/>
      <c r="T27" s="172"/>
      <c r="U27" s="172"/>
      <c r="V27" s="172"/>
      <c r="W27" s="172" t="s">
        <v>540</v>
      </c>
      <c r="X27" s="177">
        <v>7881</v>
      </c>
      <c r="Y27" s="172"/>
      <c r="Z27" s="172"/>
      <c r="AA27" s="176">
        <v>6117</v>
      </c>
      <c r="AB27" s="181"/>
      <c r="AC27" s="181"/>
      <c r="AD27" s="181"/>
      <c r="AE27" s="181"/>
      <c r="AF27" s="181"/>
      <c r="AG27" s="181"/>
      <c r="AH27" s="181"/>
      <c r="AI27" s="181"/>
      <c r="AJ27" s="181"/>
      <c r="AK27" s="181"/>
      <c r="AL27" s="181"/>
      <c r="AM27" s="181"/>
      <c r="AN27" s="181"/>
      <c r="AO27" s="181"/>
      <c r="AP27" s="181"/>
      <c r="AQ27" s="181"/>
      <c r="AR27" s="181"/>
      <c r="AS27" s="181"/>
      <c r="AT27" s="181"/>
      <c r="AU27" s="181"/>
      <c r="AV27" s="181"/>
    </row>
    <row r="28" spans="1:48" ht="15.75" x14ac:dyDescent="0.25">
      <c r="A28" s="181"/>
      <c r="B28" s="181"/>
      <c r="C28" s="181"/>
      <c r="D28" s="181"/>
      <c r="E28" s="181"/>
      <c r="F28" s="181"/>
      <c r="G28" s="181"/>
      <c r="H28" s="181"/>
      <c r="I28" s="181"/>
      <c r="J28" s="181"/>
      <c r="K28" s="181"/>
      <c r="L28" s="181"/>
      <c r="M28" s="181"/>
      <c r="N28" s="181"/>
      <c r="O28" s="172"/>
      <c r="P28" s="176"/>
      <c r="Q28" s="172"/>
      <c r="R28" s="176"/>
      <c r="S28" s="172"/>
      <c r="T28" s="172"/>
      <c r="U28" s="172"/>
      <c r="V28" s="172"/>
      <c r="W28" s="172" t="s">
        <v>541</v>
      </c>
      <c r="X28" s="177">
        <v>9259</v>
      </c>
      <c r="Y28" s="172" t="s">
        <v>541</v>
      </c>
      <c r="Z28" s="172"/>
      <c r="AA28" s="176"/>
      <c r="AB28" s="181"/>
      <c r="AC28" s="181"/>
      <c r="AD28" s="181"/>
      <c r="AE28" s="181"/>
      <c r="AF28" s="181"/>
      <c r="AG28" s="181"/>
      <c r="AH28" s="181"/>
      <c r="AI28" s="181"/>
      <c r="AJ28" s="181"/>
      <c r="AK28" s="181"/>
      <c r="AL28" s="181"/>
      <c r="AM28" s="181"/>
      <c r="AN28" s="181"/>
      <c r="AO28" s="181"/>
      <c r="AP28" s="181"/>
      <c r="AQ28" s="181"/>
      <c r="AR28" s="181"/>
      <c r="AS28" s="181"/>
      <c r="AT28" s="181"/>
      <c r="AU28" s="181"/>
      <c r="AV28" s="181"/>
    </row>
    <row r="29" spans="1:48" ht="15.75" x14ac:dyDescent="0.25">
      <c r="A29" s="181"/>
      <c r="B29" s="181"/>
      <c r="C29" s="181"/>
      <c r="D29" s="181"/>
      <c r="E29" s="181"/>
      <c r="F29" s="181"/>
      <c r="G29" s="181"/>
      <c r="H29" s="181"/>
      <c r="I29" s="181"/>
      <c r="J29" s="181"/>
      <c r="K29" s="181"/>
      <c r="L29" s="181"/>
      <c r="M29" s="181"/>
      <c r="N29" s="181"/>
      <c r="O29" s="172"/>
      <c r="P29" s="176"/>
      <c r="Q29" s="172"/>
      <c r="R29" s="176"/>
      <c r="S29" s="172"/>
      <c r="T29" s="172"/>
      <c r="U29" s="172"/>
      <c r="V29" s="172"/>
      <c r="W29" s="172" t="s">
        <v>542</v>
      </c>
      <c r="X29" s="177">
        <v>6814</v>
      </c>
      <c r="Y29" s="172"/>
      <c r="Z29" s="172"/>
      <c r="AA29" s="176">
        <v>4932</v>
      </c>
      <c r="AB29" s="181"/>
      <c r="AC29" s="181"/>
      <c r="AD29" s="181"/>
      <c r="AE29" s="181"/>
      <c r="AF29" s="181"/>
      <c r="AG29" s="181"/>
      <c r="AH29" s="181"/>
      <c r="AI29" s="181"/>
      <c r="AJ29" s="181"/>
      <c r="AK29" s="181"/>
      <c r="AL29" s="181"/>
      <c r="AM29" s="181"/>
      <c r="AN29" s="181"/>
      <c r="AO29" s="181"/>
      <c r="AP29" s="181"/>
      <c r="AQ29" s="181"/>
      <c r="AR29" s="181"/>
      <c r="AS29" s="181"/>
      <c r="AT29" s="181"/>
      <c r="AU29" s="181"/>
      <c r="AV29" s="181"/>
    </row>
    <row r="30" spans="1:48" ht="15.75" x14ac:dyDescent="0.25">
      <c r="A30" s="181"/>
      <c r="B30" s="181"/>
      <c r="C30" s="181"/>
      <c r="D30" s="181"/>
      <c r="E30" s="181"/>
      <c r="F30" s="181"/>
      <c r="G30" s="181"/>
      <c r="H30" s="181"/>
      <c r="I30" s="181"/>
      <c r="J30" s="181"/>
      <c r="K30" s="181"/>
      <c r="L30" s="181"/>
      <c r="M30" s="181"/>
      <c r="N30" s="181"/>
      <c r="O30" s="172"/>
      <c r="P30" s="176"/>
      <c r="Q30" s="172"/>
      <c r="R30" s="176"/>
      <c r="S30" s="172"/>
      <c r="T30" s="172"/>
      <c r="U30" s="172"/>
      <c r="V30" s="172"/>
      <c r="W30" s="172" t="s">
        <v>543</v>
      </c>
      <c r="X30" s="177">
        <v>7608</v>
      </c>
      <c r="Y30" s="172"/>
      <c r="Z30" s="172"/>
      <c r="AA30" s="176">
        <v>6692</v>
      </c>
      <c r="AB30" s="181"/>
      <c r="AC30" s="181"/>
      <c r="AD30" s="181"/>
      <c r="AE30" s="181"/>
      <c r="AF30" s="181"/>
      <c r="AG30" s="181"/>
      <c r="AH30" s="181"/>
      <c r="AI30" s="181"/>
      <c r="AJ30" s="181"/>
      <c r="AK30" s="181"/>
      <c r="AL30" s="181"/>
      <c r="AM30" s="181"/>
      <c r="AN30" s="181"/>
      <c r="AO30" s="181"/>
      <c r="AP30" s="181"/>
      <c r="AQ30" s="181"/>
      <c r="AR30" s="181"/>
      <c r="AS30" s="181"/>
      <c r="AT30" s="181"/>
      <c r="AU30" s="181"/>
      <c r="AV30" s="181"/>
    </row>
    <row r="31" spans="1:48" ht="31.5" x14ac:dyDescent="0.25">
      <c r="A31" s="181"/>
      <c r="B31" s="181"/>
      <c r="C31" s="181"/>
      <c r="D31" s="181"/>
      <c r="E31" s="181"/>
      <c r="F31" s="181"/>
      <c r="G31" s="181"/>
      <c r="H31" s="181"/>
      <c r="I31" s="181"/>
      <c r="J31" s="181"/>
      <c r="K31" s="181"/>
      <c r="L31" s="181"/>
      <c r="M31" s="181"/>
      <c r="N31" s="181"/>
      <c r="O31" s="172"/>
      <c r="P31" s="176"/>
      <c r="Q31" s="172"/>
      <c r="R31" s="176"/>
      <c r="S31" s="172"/>
      <c r="T31" s="172"/>
      <c r="U31" s="172"/>
      <c r="V31" s="172"/>
      <c r="W31" s="172" t="s">
        <v>544</v>
      </c>
      <c r="X31" s="177">
        <v>9265</v>
      </c>
      <c r="Y31" s="172"/>
      <c r="Z31" s="172"/>
      <c r="AA31" s="176">
        <v>4453</v>
      </c>
      <c r="AB31" s="181"/>
      <c r="AC31" s="181"/>
      <c r="AD31" s="181"/>
      <c r="AE31" s="181"/>
      <c r="AF31" s="181"/>
      <c r="AG31" s="181"/>
      <c r="AH31" s="181"/>
      <c r="AI31" s="181"/>
      <c r="AJ31" s="181"/>
      <c r="AK31" s="181"/>
      <c r="AL31" s="181"/>
      <c r="AM31" s="181"/>
      <c r="AN31" s="181"/>
      <c r="AO31" s="181"/>
      <c r="AP31" s="181"/>
      <c r="AQ31" s="181"/>
      <c r="AR31" s="181"/>
      <c r="AS31" s="181"/>
      <c r="AT31" s="181"/>
      <c r="AU31" s="181"/>
      <c r="AV31" s="181"/>
    </row>
    <row r="32" spans="1:48" ht="15.75" x14ac:dyDescent="0.25">
      <c r="A32" s="181"/>
      <c r="B32" s="181"/>
      <c r="C32" s="181"/>
      <c r="D32" s="181"/>
      <c r="E32" s="181"/>
      <c r="F32" s="181"/>
      <c r="G32" s="181"/>
      <c r="H32" s="181"/>
      <c r="I32" s="181"/>
      <c r="J32" s="181"/>
      <c r="K32" s="181"/>
      <c r="L32" s="181"/>
      <c r="M32" s="181"/>
      <c r="N32" s="181"/>
      <c r="O32" s="172"/>
      <c r="P32" s="176"/>
      <c r="Q32" s="172"/>
      <c r="R32" s="176"/>
      <c r="S32" s="172"/>
      <c r="T32" s="172"/>
      <c r="U32" s="172"/>
      <c r="V32" s="172"/>
      <c r="W32" s="172" t="s">
        <v>545</v>
      </c>
      <c r="X32" s="177">
        <v>9069</v>
      </c>
      <c r="Y32" s="172"/>
      <c r="Z32" s="172"/>
      <c r="AA32" s="176">
        <v>5850</v>
      </c>
      <c r="AB32" s="181"/>
      <c r="AC32" s="181"/>
      <c r="AD32" s="181"/>
      <c r="AE32" s="181"/>
      <c r="AF32" s="181"/>
      <c r="AG32" s="181"/>
      <c r="AH32" s="181"/>
      <c r="AI32" s="181"/>
      <c r="AJ32" s="181"/>
      <c r="AK32" s="181"/>
      <c r="AL32" s="181"/>
      <c r="AM32" s="181"/>
      <c r="AN32" s="181"/>
      <c r="AO32" s="181"/>
      <c r="AP32" s="181"/>
      <c r="AQ32" s="181"/>
      <c r="AR32" s="181"/>
      <c r="AS32" s="181"/>
      <c r="AT32" s="181"/>
      <c r="AU32" s="181"/>
      <c r="AV32" s="181"/>
    </row>
    <row r="33" spans="1:48" ht="15.75" x14ac:dyDescent="0.25">
      <c r="A33" s="181"/>
      <c r="B33" s="181"/>
      <c r="C33" s="181"/>
      <c r="D33" s="181"/>
      <c r="E33" s="181"/>
      <c r="F33" s="181"/>
      <c r="G33" s="181"/>
      <c r="H33" s="181"/>
      <c r="I33" s="181"/>
      <c r="J33" s="181"/>
      <c r="K33" s="181"/>
      <c r="L33" s="181"/>
      <c r="M33" s="181"/>
      <c r="N33" s="181"/>
      <c r="O33" s="172"/>
      <c r="P33" s="176"/>
      <c r="Q33" s="172"/>
      <c r="R33" s="176"/>
      <c r="S33" s="172"/>
      <c r="T33" s="172"/>
      <c r="U33" s="172"/>
      <c r="V33" s="172"/>
      <c r="W33" s="172" t="s">
        <v>546</v>
      </c>
      <c r="X33" s="177">
        <v>9200</v>
      </c>
      <c r="Y33" s="172" t="s">
        <v>546</v>
      </c>
      <c r="Z33" s="172"/>
      <c r="AA33" s="176"/>
      <c r="AB33" s="181"/>
      <c r="AC33" s="181"/>
      <c r="AD33" s="181"/>
      <c r="AE33" s="181"/>
      <c r="AF33" s="181"/>
      <c r="AG33" s="181"/>
      <c r="AH33" s="181"/>
      <c r="AI33" s="181"/>
      <c r="AJ33" s="181"/>
      <c r="AK33" s="181"/>
      <c r="AL33" s="181"/>
      <c r="AM33" s="181"/>
      <c r="AN33" s="181"/>
      <c r="AO33" s="181"/>
      <c r="AP33" s="181"/>
      <c r="AQ33" s="181"/>
      <c r="AR33" s="181"/>
      <c r="AS33" s="181"/>
      <c r="AT33" s="181"/>
      <c r="AU33" s="181"/>
      <c r="AV33" s="181"/>
    </row>
    <row r="34" spans="1:48" ht="15.75" x14ac:dyDescent="0.25">
      <c r="A34" s="181"/>
      <c r="B34" s="181"/>
      <c r="C34" s="181"/>
      <c r="D34" s="181"/>
      <c r="E34" s="181"/>
      <c r="F34" s="181"/>
      <c r="G34" s="181"/>
      <c r="H34" s="181"/>
      <c r="I34" s="181"/>
      <c r="J34" s="181"/>
      <c r="K34" s="181"/>
      <c r="L34" s="181"/>
      <c r="M34" s="181"/>
      <c r="N34" s="181"/>
      <c r="O34" s="172"/>
      <c r="P34" s="176"/>
      <c r="Q34" s="172"/>
      <c r="R34" s="176"/>
      <c r="S34" s="172"/>
      <c r="T34" s="172"/>
      <c r="U34" s="172"/>
      <c r="V34" s="172"/>
      <c r="W34" s="172" t="s">
        <v>547</v>
      </c>
      <c r="X34" s="177">
        <v>8794</v>
      </c>
      <c r="Y34" s="172" t="s">
        <v>547</v>
      </c>
      <c r="Z34" s="172"/>
      <c r="AA34" s="176"/>
      <c r="AB34" s="181"/>
      <c r="AC34" s="181"/>
      <c r="AD34" s="181"/>
      <c r="AE34" s="181"/>
      <c r="AF34" s="181"/>
      <c r="AG34" s="181"/>
      <c r="AH34" s="181"/>
      <c r="AI34" s="181"/>
      <c r="AJ34" s="181"/>
      <c r="AK34" s="181"/>
      <c r="AL34" s="181"/>
      <c r="AM34" s="181"/>
      <c r="AN34" s="181"/>
      <c r="AO34" s="181"/>
      <c r="AP34" s="181"/>
      <c r="AQ34" s="181"/>
      <c r="AR34" s="181"/>
      <c r="AS34" s="181"/>
      <c r="AT34" s="181"/>
      <c r="AU34" s="181"/>
      <c r="AV34" s="181"/>
    </row>
    <row r="35" spans="1:48" ht="15.75" x14ac:dyDescent="0.25">
      <c r="A35" s="181"/>
      <c r="B35" s="181"/>
      <c r="C35" s="181"/>
      <c r="D35" s="181"/>
      <c r="E35" s="181"/>
      <c r="F35" s="181"/>
      <c r="G35" s="181"/>
      <c r="H35" s="181"/>
      <c r="I35" s="181"/>
      <c r="J35" s="181"/>
      <c r="K35" s="181"/>
      <c r="L35" s="181"/>
      <c r="M35" s="181"/>
      <c r="N35" s="181"/>
      <c r="O35" s="172"/>
      <c r="P35" s="176"/>
      <c r="Q35" s="172"/>
      <c r="R35" s="176"/>
      <c r="S35" s="172"/>
      <c r="T35" s="172"/>
      <c r="U35" s="172"/>
      <c r="V35" s="172"/>
      <c r="W35" s="172" t="s">
        <v>548</v>
      </c>
      <c r="X35" s="177">
        <v>6000</v>
      </c>
      <c r="Y35" s="172" t="s">
        <v>548</v>
      </c>
      <c r="Z35" s="172"/>
      <c r="AA35" s="176"/>
      <c r="AB35" s="181"/>
      <c r="AC35" s="181"/>
      <c r="AD35" s="181"/>
      <c r="AE35" s="181"/>
      <c r="AF35" s="181"/>
      <c r="AG35" s="181"/>
      <c r="AH35" s="181"/>
      <c r="AI35" s="181"/>
      <c r="AJ35" s="181"/>
      <c r="AK35" s="181"/>
      <c r="AL35" s="181"/>
      <c r="AM35" s="181"/>
      <c r="AN35" s="181"/>
      <c r="AO35" s="181"/>
      <c r="AP35" s="181"/>
      <c r="AQ35" s="181"/>
      <c r="AR35" s="181"/>
      <c r="AS35" s="181"/>
      <c r="AT35" s="181"/>
      <c r="AU35" s="181"/>
      <c r="AV35" s="181"/>
    </row>
    <row r="36" spans="1:48" ht="15.75" x14ac:dyDescent="0.25">
      <c r="A36" s="181"/>
      <c r="B36" s="181"/>
      <c r="C36" s="181"/>
      <c r="D36" s="181"/>
      <c r="E36" s="181"/>
      <c r="F36" s="181"/>
      <c r="G36" s="181"/>
      <c r="H36" s="181"/>
      <c r="I36" s="181"/>
      <c r="J36" s="181"/>
      <c r="K36" s="181"/>
      <c r="L36" s="181"/>
      <c r="M36" s="181"/>
      <c r="N36" s="181"/>
      <c r="O36" s="172"/>
      <c r="P36" s="176"/>
      <c r="Q36" s="172"/>
      <c r="R36" s="176"/>
      <c r="S36" s="172"/>
      <c r="T36" s="172"/>
      <c r="U36" s="172"/>
      <c r="V36" s="172"/>
      <c r="W36" s="172" t="s">
        <v>549</v>
      </c>
      <c r="X36" s="177">
        <v>7415</v>
      </c>
      <c r="Y36" s="172" t="s">
        <v>549</v>
      </c>
      <c r="Z36" s="172"/>
      <c r="AA36" s="176"/>
      <c r="AB36" s="181"/>
      <c r="AC36" s="181"/>
      <c r="AD36" s="181"/>
      <c r="AE36" s="181"/>
      <c r="AF36" s="181"/>
      <c r="AG36" s="181"/>
      <c r="AH36" s="181"/>
      <c r="AI36" s="181"/>
      <c r="AJ36" s="181"/>
      <c r="AK36" s="181"/>
      <c r="AL36" s="181"/>
      <c r="AM36" s="181"/>
      <c r="AN36" s="181"/>
      <c r="AO36" s="181"/>
      <c r="AP36" s="181"/>
      <c r="AQ36" s="181"/>
      <c r="AR36" s="181"/>
      <c r="AS36" s="181"/>
      <c r="AT36" s="181"/>
      <c r="AU36" s="181"/>
      <c r="AV36" s="181"/>
    </row>
    <row r="37" spans="1:48" ht="15.75" x14ac:dyDescent="0.25">
      <c r="A37" s="181"/>
      <c r="B37" s="181"/>
      <c r="C37" s="181"/>
      <c r="D37" s="181"/>
      <c r="E37" s="181"/>
      <c r="F37" s="181"/>
      <c r="G37" s="181"/>
      <c r="H37" s="181"/>
      <c r="I37" s="181"/>
      <c r="J37" s="181"/>
      <c r="K37" s="181"/>
      <c r="L37" s="181"/>
      <c r="M37" s="181"/>
      <c r="N37" s="181"/>
      <c r="O37" s="172"/>
      <c r="P37" s="176"/>
      <c r="Q37" s="172"/>
      <c r="R37" s="176"/>
      <c r="S37" s="172"/>
      <c r="T37" s="172"/>
      <c r="U37" s="172"/>
      <c r="V37" s="172"/>
      <c r="W37" s="172" t="s">
        <v>550</v>
      </c>
      <c r="X37" s="177">
        <v>9261</v>
      </c>
      <c r="Y37" s="172" t="s">
        <v>550</v>
      </c>
      <c r="Z37" s="172"/>
      <c r="AA37" s="176"/>
      <c r="AB37" s="181"/>
      <c r="AC37" s="181"/>
      <c r="AD37" s="181"/>
      <c r="AE37" s="181"/>
      <c r="AF37" s="181"/>
      <c r="AG37" s="181"/>
      <c r="AH37" s="181"/>
      <c r="AI37" s="181"/>
      <c r="AJ37" s="181"/>
      <c r="AK37" s="181"/>
      <c r="AL37" s="181"/>
      <c r="AM37" s="181"/>
      <c r="AN37" s="181"/>
      <c r="AO37" s="181"/>
      <c r="AP37" s="181"/>
      <c r="AQ37" s="181"/>
      <c r="AR37" s="181"/>
      <c r="AS37" s="181"/>
      <c r="AT37" s="181"/>
      <c r="AU37" s="181"/>
      <c r="AV37" s="18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view="pageBreakPreview" topLeftCell="A10" zoomScale="90" zoomScaleNormal="60" zoomScaleSheetLayoutView="90" workbookViewId="0">
      <selection activeCell="B29" sqref="B29"/>
    </sheetView>
  </sheetViews>
  <sheetFormatPr defaultRowHeight="15.75" x14ac:dyDescent="0.25"/>
  <cols>
    <col min="1" max="2" width="66.140625" style="132" customWidth="1"/>
    <col min="3" max="247" width="9.140625" style="133"/>
    <col min="248" max="249" width="66.140625" style="133" customWidth="1"/>
    <col min="250" max="503" width="9.140625" style="133"/>
    <col min="504" max="505" width="66.140625" style="133" customWidth="1"/>
    <col min="506" max="759" width="9.140625" style="133"/>
    <col min="760" max="761" width="66.140625" style="133" customWidth="1"/>
    <col min="762" max="1015" width="9.140625" style="133"/>
    <col min="1016" max="1017" width="66.140625" style="133" customWidth="1"/>
    <col min="1018" max="1271" width="9.140625" style="133"/>
    <col min="1272" max="1273" width="66.140625" style="133" customWidth="1"/>
    <col min="1274" max="1527" width="9.140625" style="133"/>
    <col min="1528" max="1529" width="66.140625" style="133" customWidth="1"/>
    <col min="1530" max="1783" width="9.140625" style="133"/>
    <col min="1784" max="1785" width="66.140625" style="133" customWidth="1"/>
    <col min="1786" max="2039" width="9.140625" style="133"/>
    <col min="2040" max="2041" width="66.140625" style="133" customWidth="1"/>
    <col min="2042" max="2295" width="9.140625" style="133"/>
    <col min="2296" max="2297" width="66.140625" style="133" customWidth="1"/>
    <col min="2298" max="2551" width="9.140625" style="133"/>
    <col min="2552" max="2553" width="66.140625" style="133" customWidth="1"/>
    <col min="2554" max="2807" width="9.140625" style="133"/>
    <col min="2808" max="2809" width="66.140625" style="133" customWidth="1"/>
    <col min="2810" max="3063" width="9.140625" style="133"/>
    <col min="3064" max="3065" width="66.140625" style="133" customWidth="1"/>
    <col min="3066" max="3319" width="9.140625" style="133"/>
    <col min="3320" max="3321" width="66.140625" style="133" customWidth="1"/>
    <col min="3322" max="3575" width="9.140625" style="133"/>
    <col min="3576" max="3577" width="66.140625" style="133" customWidth="1"/>
    <col min="3578" max="3831" width="9.140625" style="133"/>
    <col min="3832" max="3833" width="66.140625" style="133" customWidth="1"/>
    <col min="3834" max="4087" width="9.140625" style="133"/>
    <col min="4088" max="4089" width="66.140625" style="133" customWidth="1"/>
    <col min="4090" max="4343" width="9.140625" style="133"/>
    <col min="4344" max="4345" width="66.140625" style="133" customWidth="1"/>
    <col min="4346" max="4599" width="9.140625" style="133"/>
    <col min="4600" max="4601" width="66.140625" style="133" customWidth="1"/>
    <col min="4602" max="4855" width="9.140625" style="133"/>
    <col min="4856" max="4857" width="66.140625" style="133" customWidth="1"/>
    <col min="4858" max="5111" width="9.140625" style="133"/>
    <col min="5112" max="5113" width="66.140625" style="133" customWidth="1"/>
    <col min="5114" max="5367" width="9.140625" style="133"/>
    <col min="5368" max="5369" width="66.140625" style="133" customWidth="1"/>
    <col min="5370" max="5623" width="9.140625" style="133"/>
    <col min="5624" max="5625" width="66.140625" style="133" customWidth="1"/>
    <col min="5626" max="5879" width="9.140625" style="133"/>
    <col min="5880" max="5881" width="66.140625" style="133" customWidth="1"/>
    <col min="5882" max="6135" width="9.140625" style="133"/>
    <col min="6136" max="6137" width="66.140625" style="133" customWidth="1"/>
    <col min="6138" max="6391" width="9.140625" style="133"/>
    <col min="6392" max="6393" width="66.140625" style="133" customWidth="1"/>
    <col min="6394" max="6647" width="9.140625" style="133"/>
    <col min="6648" max="6649" width="66.140625" style="133" customWidth="1"/>
    <col min="6650" max="6903" width="9.140625" style="133"/>
    <col min="6904" max="6905" width="66.140625" style="133" customWidth="1"/>
    <col min="6906" max="7159" width="9.140625" style="133"/>
    <col min="7160" max="7161" width="66.140625" style="133" customWidth="1"/>
    <col min="7162" max="7415" width="9.140625" style="133"/>
    <col min="7416" max="7417" width="66.140625" style="133" customWidth="1"/>
    <col min="7418" max="7671" width="9.140625" style="133"/>
    <col min="7672" max="7673" width="66.140625" style="133" customWidth="1"/>
    <col min="7674" max="7927" width="9.140625" style="133"/>
    <col min="7928" max="7929" width="66.140625" style="133" customWidth="1"/>
    <col min="7930" max="8183" width="9.140625" style="133"/>
    <col min="8184" max="8185" width="66.140625" style="133" customWidth="1"/>
    <col min="8186" max="8439" width="9.140625" style="133"/>
    <col min="8440" max="8441" width="66.140625" style="133" customWidth="1"/>
    <col min="8442" max="8695" width="9.140625" style="133"/>
    <col min="8696" max="8697" width="66.140625" style="133" customWidth="1"/>
    <col min="8698" max="8951" width="9.140625" style="133"/>
    <col min="8952" max="8953" width="66.140625" style="133" customWidth="1"/>
    <col min="8954" max="9207" width="9.140625" style="133"/>
    <col min="9208" max="9209" width="66.140625" style="133" customWidth="1"/>
    <col min="9210" max="9463" width="9.140625" style="133"/>
    <col min="9464" max="9465" width="66.140625" style="133" customWidth="1"/>
    <col min="9466" max="9719" width="9.140625" style="133"/>
    <col min="9720" max="9721" width="66.140625" style="133" customWidth="1"/>
    <col min="9722" max="9975" width="9.140625" style="133"/>
    <col min="9976" max="9977" width="66.140625" style="133" customWidth="1"/>
    <col min="9978" max="10231" width="9.140625" style="133"/>
    <col min="10232" max="10233" width="66.140625" style="133" customWidth="1"/>
    <col min="10234" max="10487" width="9.140625" style="133"/>
    <col min="10488" max="10489" width="66.140625" style="133" customWidth="1"/>
    <col min="10490" max="10743" width="9.140625" style="133"/>
    <col min="10744" max="10745" width="66.140625" style="133" customWidth="1"/>
    <col min="10746" max="10999" width="9.140625" style="133"/>
    <col min="11000" max="11001" width="66.140625" style="133" customWidth="1"/>
    <col min="11002" max="11255" width="9.140625" style="133"/>
    <col min="11256" max="11257" width="66.140625" style="133" customWidth="1"/>
    <col min="11258" max="11511" width="9.140625" style="133"/>
    <col min="11512" max="11513" width="66.140625" style="133" customWidth="1"/>
    <col min="11514" max="11767" width="9.140625" style="133"/>
    <col min="11768" max="11769" width="66.140625" style="133" customWidth="1"/>
    <col min="11770" max="12023" width="9.140625" style="133"/>
    <col min="12024" max="12025" width="66.140625" style="133" customWidth="1"/>
    <col min="12026" max="12279" width="9.140625" style="133"/>
    <col min="12280" max="12281" width="66.140625" style="133" customWidth="1"/>
    <col min="12282" max="12535" width="9.140625" style="133"/>
    <col min="12536" max="12537" width="66.140625" style="133" customWidth="1"/>
    <col min="12538" max="12791" width="9.140625" style="133"/>
    <col min="12792" max="12793" width="66.140625" style="133" customWidth="1"/>
    <col min="12794" max="13047" width="9.140625" style="133"/>
    <col min="13048" max="13049" width="66.140625" style="133" customWidth="1"/>
    <col min="13050" max="13303" width="9.140625" style="133"/>
    <col min="13304" max="13305" width="66.140625" style="133" customWidth="1"/>
    <col min="13306" max="13559" width="9.140625" style="133"/>
    <col min="13560" max="13561" width="66.140625" style="133" customWidth="1"/>
    <col min="13562" max="13815" width="9.140625" style="133"/>
    <col min="13816" max="13817" width="66.140625" style="133" customWidth="1"/>
    <col min="13818" max="14071" width="9.140625" style="133"/>
    <col min="14072" max="14073" width="66.140625" style="133" customWidth="1"/>
    <col min="14074" max="14327" width="9.140625" style="133"/>
    <col min="14328" max="14329" width="66.140625" style="133" customWidth="1"/>
    <col min="14330" max="14583" width="9.140625" style="133"/>
    <col min="14584" max="14585" width="66.140625" style="133" customWidth="1"/>
    <col min="14586" max="14839" width="9.140625" style="133"/>
    <col min="14840" max="14841" width="66.140625" style="133" customWidth="1"/>
    <col min="14842" max="15095" width="9.140625" style="133"/>
    <col min="15096" max="15097" width="66.140625" style="133" customWidth="1"/>
    <col min="15098" max="15351" width="9.140625" style="133"/>
    <col min="15352" max="15353" width="66.140625" style="133" customWidth="1"/>
    <col min="15354" max="15607" width="9.140625" style="133"/>
    <col min="15608" max="15609" width="66.140625" style="133" customWidth="1"/>
    <col min="15610" max="15863" width="9.140625" style="133"/>
    <col min="15864" max="15865" width="66.140625" style="133" customWidth="1"/>
    <col min="15866" max="16119" width="9.140625" style="133"/>
    <col min="16120" max="16121" width="66.140625" style="133" customWidth="1"/>
    <col min="16122" max="16384" width="9.140625" style="133"/>
  </cols>
  <sheetData>
    <row r="1" spans="1:2" ht="18.75" x14ac:dyDescent="0.25">
      <c r="B1" s="38" t="s">
        <v>69</v>
      </c>
    </row>
    <row r="2" spans="1:2" ht="18.75" x14ac:dyDescent="0.3">
      <c r="B2" s="15" t="s">
        <v>10</v>
      </c>
    </row>
    <row r="3" spans="1:2" ht="18.75" x14ac:dyDescent="0.3">
      <c r="B3" s="15" t="s">
        <v>524</v>
      </c>
    </row>
    <row r="4" spans="1:2" x14ac:dyDescent="0.25">
      <c r="B4" s="43"/>
    </row>
    <row r="5" spans="1:2" ht="18.75" x14ac:dyDescent="0.3">
      <c r="A5" s="453" t="str">
        <f>'1. паспорт местоположение'!A5:C5</f>
        <v>Год раскрытия информации: 2023 год</v>
      </c>
      <c r="B5" s="453"/>
    </row>
    <row r="6" spans="1:2" ht="18.75" x14ac:dyDescent="0.3">
      <c r="A6" s="214"/>
      <c r="B6" s="214"/>
    </row>
    <row r="7" spans="1:2" ht="18.75" x14ac:dyDescent="0.25">
      <c r="A7" s="283" t="s">
        <v>9</v>
      </c>
      <c r="B7" s="283"/>
    </row>
    <row r="8" spans="1:2" ht="18.75" x14ac:dyDescent="0.25">
      <c r="A8" s="257"/>
      <c r="B8" s="257"/>
    </row>
    <row r="9" spans="1:2" x14ac:dyDescent="0.25">
      <c r="A9" s="293" t="str">
        <f>'1. паспорт местоположение'!$A$9</f>
        <v>АО  "Россети Тюмень"</v>
      </c>
      <c r="B9" s="293"/>
    </row>
    <row r="10" spans="1:2" ht="18.75" x14ac:dyDescent="0.25">
      <c r="A10" s="454" t="s">
        <v>8</v>
      </c>
      <c r="B10" s="454"/>
    </row>
    <row r="11" spans="1:2" ht="18.75" x14ac:dyDescent="0.25">
      <c r="A11" s="257"/>
      <c r="B11" s="257"/>
    </row>
    <row r="12" spans="1:2" ht="30.75" customHeight="1" x14ac:dyDescent="0.25">
      <c r="A12" s="455" t="str">
        <f>'1. паспорт местоположение'!A12:C12</f>
        <v>F_TP3600.PS.0032</v>
      </c>
      <c r="B12" s="455"/>
    </row>
    <row r="13" spans="1:2" x14ac:dyDescent="0.25">
      <c r="A13" s="450" t="s">
        <v>7</v>
      </c>
      <c r="B13" s="450"/>
    </row>
    <row r="14" spans="1:2" ht="18.75" x14ac:dyDescent="0.25">
      <c r="A14" s="258"/>
      <c r="B14" s="258"/>
    </row>
    <row r="15" spans="1:2" x14ac:dyDescent="0.25">
      <c r="A15" s="449" t="str">
        <f>'1. паспорт местоположение'!A15:C15</f>
        <v>Реконструкция ПС 110/10кВ Байкалово (КРУН-10, оборудование ОРУ-110, РЗА, ограждение)</v>
      </c>
      <c r="B15" s="449"/>
    </row>
    <row r="16" spans="1:2" x14ac:dyDescent="0.25">
      <c r="A16" s="450" t="s">
        <v>6</v>
      </c>
      <c r="B16" s="450"/>
    </row>
    <row r="17" spans="1:2" x14ac:dyDescent="0.25">
      <c r="B17" s="134"/>
    </row>
    <row r="18" spans="1:2" ht="33.75" customHeight="1" x14ac:dyDescent="0.25">
      <c r="A18" s="451" t="s">
        <v>509</v>
      </c>
      <c r="B18" s="452"/>
    </row>
    <row r="19" spans="1:2" x14ac:dyDescent="0.25">
      <c r="B19" s="43"/>
    </row>
    <row r="20" spans="1:2" ht="16.5" thickBot="1" x14ac:dyDescent="0.3">
      <c r="B20" s="135"/>
    </row>
    <row r="21" spans="1:2" ht="30" x14ac:dyDescent="0.25">
      <c r="A21" s="264" t="s">
        <v>750</v>
      </c>
      <c r="B21" s="219" t="str">
        <f>A15</f>
        <v>Реконструкция ПС 110/10кВ Байкалово (КРУН-10, оборудование ОРУ-110, РЗА, ограждение)</v>
      </c>
    </row>
    <row r="22" spans="1:2" x14ac:dyDescent="0.25">
      <c r="A22" s="265" t="s">
        <v>399</v>
      </c>
      <c r="B22" s="266" t="s">
        <v>597</v>
      </c>
    </row>
    <row r="23" spans="1:2" x14ac:dyDescent="0.25">
      <c r="A23" s="265" t="s">
        <v>365</v>
      </c>
      <c r="B23" s="256" t="s">
        <v>751</v>
      </c>
    </row>
    <row r="24" spans="1:2" x14ac:dyDescent="0.25">
      <c r="A24" s="265" t="s">
        <v>400</v>
      </c>
      <c r="B24" s="249"/>
    </row>
    <row r="25" spans="1:2" x14ac:dyDescent="0.25">
      <c r="A25" s="267" t="s">
        <v>401</v>
      </c>
      <c r="B25" s="266">
        <f>'3.3 паспорт описание'!C29</f>
        <v>2026</v>
      </c>
    </row>
    <row r="26" spans="1:2" x14ac:dyDescent="0.25">
      <c r="A26" s="267" t="s">
        <v>402</v>
      </c>
      <c r="B26" s="249" t="s">
        <v>591</v>
      </c>
    </row>
    <row r="27" spans="1:2" ht="28.5" x14ac:dyDescent="0.25">
      <c r="A27" s="220" t="s">
        <v>752</v>
      </c>
      <c r="B27" s="246">
        <v>273.83976877721</v>
      </c>
    </row>
    <row r="28" spans="1:2" ht="24.75" customHeight="1" x14ac:dyDescent="0.25">
      <c r="A28" s="248" t="s">
        <v>403</v>
      </c>
      <c r="B28" s="249" t="s">
        <v>771</v>
      </c>
    </row>
    <row r="29" spans="1:2" customFormat="1" ht="28.5" x14ac:dyDescent="0.25">
      <c r="A29" s="220" t="s">
        <v>404</v>
      </c>
      <c r="B29" s="246">
        <v>6.2060000000000004</v>
      </c>
    </row>
    <row r="30" spans="1:2" customFormat="1" ht="28.5" x14ac:dyDescent="0.25">
      <c r="A30" s="221" t="s">
        <v>405</v>
      </c>
      <c r="B30" s="247">
        <v>6.2060000000000004</v>
      </c>
    </row>
    <row r="31" spans="1:2" customFormat="1" ht="15" x14ac:dyDescent="0.25">
      <c r="A31" s="248" t="s">
        <v>406</v>
      </c>
      <c r="B31" s="249"/>
    </row>
    <row r="32" spans="1:2" customFormat="1" ht="30" customHeight="1" thickBot="1" x14ac:dyDescent="0.3">
      <c r="A32" s="222" t="s">
        <v>593</v>
      </c>
      <c r="B32" s="250">
        <v>6.2060000000000004</v>
      </c>
    </row>
    <row r="33" spans="1:2" s="252" customFormat="1" ht="45" customHeight="1" x14ac:dyDescent="0.25">
      <c r="A33" s="223" t="s">
        <v>594</v>
      </c>
      <c r="B33" s="251">
        <v>3.891</v>
      </c>
    </row>
    <row r="34" spans="1:2" s="252" customFormat="1" ht="15" x14ac:dyDescent="0.25">
      <c r="A34" s="224" t="s">
        <v>407</v>
      </c>
      <c r="B34" s="253">
        <v>2.68</v>
      </c>
    </row>
    <row r="35" spans="1:2" s="252" customFormat="1" ht="15" x14ac:dyDescent="0.25">
      <c r="A35" s="224" t="s">
        <v>408</v>
      </c>
      <c r="B35" s="254">
        <v>3.891</v>
      </c>
    </row>
    <row r="36" spans="1:2" s="252" customFormat="1" ht="15" x14ac:dyDescent="0.25">
      <c r="A36" s="224" t="s">
        <v>409</v>
      </c>
      <c r="B36" s="254">
        <v>3.298</v>
      </c>
    </row>
    <row r="37" spans="1:2" customFormat="1" ht="45" customHeight="1" thickBot="1" x14ac:dyDescent="0.3">
      <c r="A37" s="269" t="s">
        <v>767</v>
      </c>
      <c r="B37" s="271">
        <v>2.3149999999999999</v>
      </c>
    </row>
    <row r="38" spans="1:2" s="252" customFormat="1" ht="30" customHeight="1" x14ac:dyDescent="0.25">
      <c r="A38" s="224" t="s">
        <v>407</v>
      </c>
      <c r="B38" s="253">
        <v>1.6</v>
      </c>
    </row>
    <row r="39" spans="1:2" s="252" customFormat="1" ht="15" x14ac:dyDescent="0.25">
      <c r="A39" s="224" t="s">
        <v>408</v>
      </c>
      <c r="B39" s="253">
        <v>0</v>
      </c>
    </row>
    <row r="40" spans="1:2" s="252" customFormat="1" ht="15" x14ac:dyDescent="0.25">
      <c r="A40" s="224" t="s">
        <v>409</v>
      </c>
      <c r="B40" s="253">
        <v>0</v>
      </c>
    </row>
    <row r="41" spans="1:2" s="252" customFormat="1" ht="30" x14ac:dyDescent="0.25">
      <c r="A41" s="224" t="s">
        <v>595</v>
      </c>
      <c r="B41" s="253">
        <v>0</v>
      </c>
    </row>
    <row r="42" spans="1:2" customFormat="1" ht="30" customHeight="1" thickBot="1" x14ac:dyDescent="0.3">
      <c r="A42" s="222" t="s">
        <v>596</v>
      </c>
      <c r="B42" s="250" t="s">
        <v>597</v>
      </c>
    </row>
    <row r="43" spans="1:2" s="252" customFormat="1" ht="30" customHeight="1" x14ac:dyDescent="0.25">
      <c r="A43" s="224" t="s">
        <v>407</v>
      </c>
      <c r="B43" s="253" t="s">
        <v>597</v>
      </c>
    </row>
    <row r="44" spans="1:2" s="252" customFormat="1" ht="15" x14ac:dyDescent="0.25">
      <c r="A44" s="224" t="s">
        <v>408</v>
      </c>
      <c r="B44" s="253" t="s">
        <v>597</v>
      </c>
    </row>
    <row r="45" spans="1:2" s="252" customFormat="1" ht="15" x14ac:dyDescent="0.25">
      <c r="A45" s="224" t="s">
        <v>409</v>
      </c>
      <c r="B45" s="253" t="s">
        <v>597</v>
      </c>
    </row>
    <row r="46" spans="1:2" s="252" customFormat="1" ht="29.25" thickBot="1" x14ac:dyDescent="0.3">
      <c r="A46" s="222" t="s">
        <v>598</v>
      </c>
      <c r="B46" s="250">
        <v>0</v>
      </c>
    </row>
    <row r="47" spans="1:2" customFormat="1" ht="30" customHeight="1" x14ac:dyDescent="0.25">
      <c r="A47" s="224" t="s">
        <v>596</v>
      </c>
      <c r="B47" s="253" t="s">
        <v>597</v>
      </c>
    </row>
    <row r="48" spans="1:2" s="252" customFormat="1" ht="15" x14ac:dyDescent="0.25">
      <c r="A48" s="224" t="s">
        <v>407</v>
      </c>
      <c r="B48" s="253" t="s">
        <v>597</v>
      </c>
    </row>
    <row r="49" spans="1:2" s="252" customFormat="1" ht="15" x14ac:dyDescent="0.25">
      <c r="A49" s="224" t="s">
        <v>408</v>
      </c>
      <c r="B49" s="253" t="s">
        <v>597</v>
      </c>
    </row>
    <row r="50" spans="1:2" s="252" customFormat="1" ht="15" x14ac:dyDescent="0.25">
      <c r="A50" s="224" t="s">
        <v>409</v>
      </c>
      <c r="B50" s="253" t="s">
        <v>597</v>
      </c>
    </row>
    <row r="51" spans="1:2" s="252" customFormat="1" ht="30" customHeight="1" thickBot="1" x14ac:dyDescent="0.3">
      <c r="A51" s="222" t="s">
        <v>410</v>
      </c>
      <c r="B51" s="255" t="s">
        <v>597</v>
      </c>
    </row>
    <row r="52" spans="1:2" customFormat="1" ht="15" x14ac:dyDescent="0.25">
      <c r="A52" s="224" t="s">
        <v>406</v>
      </c>
      <c r="B52" s="253" t="s">
        <v>597</v>
      </c>
    </row>
    <row r="53" spans="1:2" customFormat="1" ht="15" x14ac:dyDescent="0.25">
      <c r="A53" s="224" t="s">
        <v>599</v>
      </c>
      <c r="B53" s="253" t="s">
        <v>597</v>
      </c>
    </row>
    <row r="54" spans="1:2" customFormat="1" ht="15" x14ac:dyDescent="0.25">
      <c r="A54" s="224" t="s">
        <v>600</v>
      </c>
      <c r="B54" s="253" t="s">
        <v>597</v>
      </c>
    </row>
    <row r="55" spans="1:2" customFormat="1" ht="15" x14ac:dyDescent="0.25">
      <c r="A55" s="224" t="s">
        <v>601</v>
      </c>
      <c r="B55" s="253" t="s">
        <v>597</v>
      </c>
    </row>
    <row r="56" spans="1:2" customFormat="1" thickBot="1" x14ac:dyDescent="0.3">
      <c r="A56" s="222" t="s">
        <v>411</v>
      </c>
      <c r="B56" s="255">
        <v>2.72</v>
      </c>
    </row>
    <row r="57" spans="1:2" s="252" customFormat="1" thickBot="1" x14ac:dyDescent="0.3">
      <c r="A57" s="222" t="s">
        <v>412</v>
      </c>
      <c r="B57" s="250">
        <v>3.9409999999999998</v>
      </c>
    </row>
    <row r="58" spans="1:2" s="252" customFormat="1" thickBot="1" x14ac:dyDescent="0.3">
      <c r="A58" s="222" t="s">
        <v>413</v>
      </c>
      <c r="B58" s="255">
        <v>2.77</v>
      </c>
    </row>
    <row r="59" spans="1:2" s="252" customFormat="1" thickBot="1" x14ac:dyDescent="0.3">
      <c r="A59" s="222" t="s">
        <v>414</v>
      </c>
      <c r="B59" s="250">
        <v>3.347</v>
      </c>
    </row>
    <row r="60" spans="1:2" s="252" customFormat="1" ht="15" x14ac:dyDescent="0.25">
      <c r="A60" s="224" t="s">
        <v>415</v>
      </c>
      <c r="B60" s="253" t="s">
        <v>597</v>
      </c>
    </row>
    <row r="61" spans="1:2" s="252" customFormat="1" ht="15" x14ac:dyDescent="0.25">
      <c r="A61" s="224" t="s">
        <v>416</v>
      </c>
      <c r="B61" s="253" t="s">
        <v>733</v>
      </c>
    </row>
    <row r="62" spans="1:2" ht="16.5" thickBot="1" x14ac:dyDescent="0.3">
      <c r="A62" s="269" t="s">
        <v>417</v>
      </c>
      <c r="B62" s="270" t="s">
        <v>768</v>
      </c>
    </row>
    <row r="63" spans="1:2" ht="16.5" thickBot="1" x14ac:dyDescent="0.3">
      <c r="A63" s="222" t="s">
        <v>418</v>
      </c>
      <c r="B63" s="255" t="s">
        <v>597</v>
      </c>
    </row>
    <row r="64" spans="1:2" x14ac:dyDescent="0.25">
      <c r="A64" s="224" t="s">
        <v>748</v>
      </c>
      <c r="B64" s="253" t="s">
        <v>597</v>
      </c>
    </row>
    <row r="65" spans="1:2" x14ac:dyDescent="0.25">
      <c r="A65" s="224" t="s">
        <v>419</v>
      </c>
      <c r="B65" s="253" t="s">
        <v>597</v>
      </c>
    </row>
    <row r="66" spans="1:2" ht="30" x14ac:dyDescent="0.25">
      <c r="A66" s="224" t="s">
        <v>420</v>
      </c>
      <c r="B66" s="253" t="s">
        <v>597</v>
      </c>
    </row>
    <row r="67" spans="1:2" ht="29.25" thickBot="1" x14ac:dyDescent="0.3">
      <c r="A67" s="222" t="s">
        <v>421</v>
      </c>
      <c r="B67" s="273" t="s">
        <v>770</v>
      </c>
    </row>
    <row r="68" spans="1:2" ht="16.5" thickBot="1" x14ac:dyDescent="0.3">
      <c r="A68" s="222" t="s">
        <v>406</v>
      </c>
      <c r="B68" s="255" t="s">
        <v>597</v>
      </c>
    </row>
    <row r="69" spans="1:2" x14ac:dyDescent="0.25">
      <c r="A69" s="224" t="s">
        <v>753</v>
      </c>
      <c r="B69" s="253" t="s">
        <v>597</v>
      </c>
    </row>
    <row r="70" spans="1:2" x14ac:dyDescent="0.25">
      <c r="A70" s="224" t="s">
        <v>754</v>
      </c>
      <c r="B70" s="253" t="s">
        <v>597</v>
      </c>
    </row>
    <row r="71" spans="1:2" x14ac:dyDescent="0.25">
      <c r="A71" s="224" t="s">
        <v>422</v>
      </c>
      <c r="B71" s="253" t="s">
        <v>597</v>
      </c>
    </row>
    <row r="72" spans="1:2" ht="16.5" thickBot="1" x14ac:dyDescent="0.3">
      <c r="A72" s="222" t="s">
        <v>423</v>
      </c>
      <c r="B72" s="255" t="s">
        <v>597</v>
      </c>
    </row>
    <row r="73" spans="1:2" ht="28.5" customHeight="1" thickBot="1" x14ac:dyDescent="0.3">
      <c r="A73" s="222" t="s">
        <v>755</v>
      </c>
      <c r="B73" s="274">
        <f>'6.1. Паспорт сетевой график'!H43</f>
        <v>45867</v>
      </c>
    </row>
    <row r="74" spans="1:2" x14ac:dyDescent="0.25">
      <c r="A74" s="224" t="s">
        <v>756</v>
      </c>
      <c r="B74" s="253" t="s">
        <v>597</v>
      </c>
    </row>
    <row r="75" spans="1:2" x14ac:dyDescent="0.25">
      <c r="A75" s="224" t="s">
        <v>757</v>
      </c>
      <c r="B75" s="253" t="s">
        <v>597</v>
      </c>
    </row>
    <row r="76" spans="1:2" ht="29.25" thickBot="1" x14ac:dyDescent="0.3">
      <c r="A76" s="222" t="s">
        <v>424</v>
      </c>
      <c r="B76" s="268" t="s">
        <v>764</v>
      </c>
    </row>
    <row r="77" spans="1:2" ht="30.75" thickBot="1" x14ac:dyDescent="0.3">
      <c r="A77" s="222" t="s">
        <v>425</v>
      </c>
      <c r="B77" s="272" t="s">
        <v>769</v>
      </c>
    </row>
    <row r="78" spans="1:2" x14ac:dyDescent="0.25">
      <c r="A78" s="224" t="s">
        <v>758</v>
      </c>
      <c r="B78" s="253" t="s">
        <v>597</v>
      </c>
    </row>
    <row r="79" spans="1:2" x14ac:dyDescent="0.25">
      <c r="A79" s="224" t="s">
        <v>759</v>
      </c>
      <c r="B79" s="253" t="s">
        <v>597</v>
      </c>
    </row>
    <row r="80" spans="1:2" x14ac:dyDescent="0.25">
      <c r="A80" s="224" t="s">
        <v>760</v>
      </c>
      <c r="B80" s="253" t="s">
        <v>597</v>
      </c>
    </row>
    <row r="81" spans="1:2" x14ac:dyDescent="0.25">
      <c r="A81" s="224" t="s">
        <v>761</v>
      </c>
      <c r="B81" s="253" t="s">
        <v>597</v>
      </c>
    </row>
    <row r="82" spans="1:2" x14ac:dyDescent="0.25">
      <c r="A82" s="224" t="s">
        <v>762</v>
      </c>
      <c r="B82" s="253" t="s">
        <v>597</v>
      </c>
    </row>
    <row r="83" spans="1:2" x14ac:dyDescent="0.25">
      <c r="B83" s="136"/>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Шиманко Сергей Викторович</cp:lastModifiedBy>
  <cp:lastPrinted>2015-11-30T14:18:17Z</cp:lastPrinted>
  <dcterms:created xsi:type="dcterms:W3CDTF">2015-08-16T15:31:05Z</dcterms:created>
  <dcterms:modified xsi:type="dcterms:W3CDTF">2023-11-29T11:10:51Z</dcterms:modified>
</cp:coreProperties>
</file>